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ginny\Desktop\PSI projects\PSI March 2022_Phenylethynyl radical\Paper1-Decomposition\Final Draft for Manuscript\Drafts for Prof\PCCP\Data Availability\"/>
    </mc:Choice>
  </mc:AlternateContent>
  <xr:revisionPtr revIDLastSave="0" documentId="13_ncr:1_{C8986544-B5A1-4013-90DE-FDBA9DEEDA7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DFT" sheetId="1" r:id="rId1"/>
    <sheet name="CCSD(T)" sheetId="2" r:id="rId2"/>
    <sheet name="CAS" sheetId="4" r:id="rId3"/>
    <sheet name="Phenyl Rads" sheetId="3" r:id="rId4"/>
    <sheet name="C8H4 isomers" sheetId="6" r:id="rId5"/>
    <sheet name="BDE-HA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6" l="1"/>
  <c r="G23" i="6"/>
  <c r="G24" i="6"/>
  <c r="G25" i="6"/>
  <c r="G26" i="6"/>
  <c r="G27" i="6"/>
  <c r="G21" i="6"/>
  <c r="E32" i="6"/>
  <c r="E33" i="6"/>
  <c r="E34" i="6"/>
  <c r="E35" i="6"/>
  <c r="E36" i="6"/>
  <c r="E37" i="6"/>
  <c r="E31" i="6"/>
  <c r="D31" i="6"/>
  <c r="E22" i="6"/>
  <c r="E23" i="6"/>
  <c r="E24" i="6"/>
  <c r="E25" i="6"/>
  <c r="E26" i="6"/>
  <c r="E27" i="6"/>
  <c r="E21" i="6"/>
  <c r="E18" i="6"/>
  <c r="G12" i="6"/>
  <c r="G13" i="6"/>
  <c r="G14" i="6"/>
  <c r="G15" i="6"/>
  <c r="G16" i="6"/>
  <c r="G17" i="6"/>
  <c r="G18" i="6"/>
  <c r="G5" i="6"/>
  <c r="G6" i="6"/>
  <c r="G7" i="6"/>
  <c r="G8" i="6"/>
  <c r="G9" i="6"/>
  <c r="G10" i="6"/>
  <c r="G4" i="6"/>
  <c r="E4" i="6"/>
  <c r="E12" i="6"/>
  <c r="E13" i="6"/>
  <c r="E14" i="6"/>
  <c r="E15" i="6"/>
  <c r="E16" i="6"/>
  <c r="E17" i="6"/>
  <c r="E5" i="6"/>
  <c r="E6" i="6"/>
  <c r="E7" i="6"/>
  <c r="E8" i="6"/>
  <c r="E9" i="6"/>
  <c r="E10" i="6"/>
  <c r="D32" i="6"/>
  <c r="D33" i="6"/>
  <c r="D34" i="6"/>
  <c r="D35" i="6"/>
  <c r="D36" i="6"/>
  <c r="D37" i="6"/>
  <c r="D12" i="6"/>
  <c r="D13" i="6"/>
  <c r="D14" i="6"/>
  <c r="D15" i="6"/>
  <c r="D16" i="6"/>
  <c r="D17" i="6"/>
  <c r="D18" i="6"/>
  <c r="D21" i="6"/>
  <c r="D22" i="6"/>
  <c r="D23" i="6"/>
  <c r="D24" i="6"/>
  <c r="D25" i="6"/>
  <c r="D26" i="6"/>
  <c r="D27" i="6"/>
  <c r="D5" i="6"/>
  <c r="D6" i="6"/>
  <c r="D7" i="6"/>
  <c r="D8" i="6"/>
  <c r="D9" i="6"/>
  <c r="D10" i="6"/>
  <c r="D4" i="6"/>
  <c r="F39" i="3"/>
  <c r="F40" i="3"/>
  <c r="F41" i="3"/>
  <c r="F42" i="3"/>
  <c r="F43" i="3"/>
  <c r="F44" i="3"/>
  <c r="F23" i="3" l="1"/>
  <c r="F24" i="3"/>
  <c r="F25" i="3"/>
  <c r="F26" i="3"/>
  <c r="F27" i="3"/>
  <c r="F78" i="4"/>
  <c r="G76" i="4"/>
  <c r="F76" i="4"/>
  <c r="F80" i="4"/>
  <c r="F69" i="4"/>
  <c r="G117" i="4"/>
  <c r="F117" i="4"/>
  <c r="G116" i="4"/>
  <c r="F116" i="4"/>
  <c r="F65" i="4"/>
  <c r="F66" i="4"/>
  <c r="F67" i="4"/>
  <c r="F68" i="4"/>
  <c r="F70" i="4"/>
  <c r="F71" i="4"/>
  <c r="F72" i="4"/>
  <c r="F73" i="4"/>
  <c r="F74" i="4"/>
  <c r="F75" i="4"/>
  <c r="F77" i="4"/>
  <c r="F79" i="4"/>
  <c r="F24" i="4"/>
  <c r="G24" i="4"/>
  <c r="G18" i="4"/>
  <c r="G19" i="4"/>
  <c r="G21" i="4"/>
  <c r="G22" i="4"/>
  <c r="G23" i="4"/>
  <c r="G25" i="4"/>
  <c r="G26" i="4"/>
  <c r="G27" i="4"/>
  <c r="G29" i="4"/>
  <c r="G30" i="4"/>
  <c r="G31" i="4"/>
  <c r="G32" i="4"/>
  <c r="G33" i="4"/>
  <c r="G34" i="4"/>
  <c r="G35" i="4"/>
  <c r="F18" i="4"/>
  <c r="F19" i="4"/>
  <c r="F21" i="4"/>
  <c r="F22" i="4"/>
  <c r="F23" i="4"/>
  <c r="F25" i="4"/>
  <c r="F26" i="4"/>
  <c r="F27" i="4"/>
  <c r="F29" i="4"/>
  <c r="F30" i="4"/>
  <c r="F31" i="4"/>
  <c r="F32" i="4"/>
  <c r="F33" i="4"/>
  <c r="F34" i="4"/>
  <c r="F35" i="4"/>
  <c r="K33" i="5"/>
  <c r="J33" i="5"/>
  <c r="I33" i="5"/>
  <c r="K32" i="5"/>
  <c r="J32" i="5"/>
  <c r="I32" i="5"/>
  <c r="K29" i="5"/>
  <c r="J29" i="5"/>
  <c r="I29" i="5"/>
  <c r="K17" i="5"/>
  <c r="K18" i="5"/>
  <c r="K19" i="5"/>
  <c r="K20" i="5"/>
  <c r="K21" i="5"/>
  <c r="K22" i="5"/>
  <c r="K23" i="5"/>
  <c r="K24" i="5"/>
  <c r="K25" i="5"/>
  <c r="K26" i="5"/>
  <c r="K27" i="5"/>
  <c r="K28" i="5"/>
  <c r="I17" i="5"/>
  <c r="I18" i="5"/>
  <c r="I19" i="5"/>
  <c r="I20" i="5"/>
  <c r="I21" i="5"/>
  <c r="I22" i="5"/>
  <c r="I23" i="5"/>
  <c r="I24" i="5"/>
  <c r="I25" i="5"/>
  <c r="I26" i="5"/>
  <c r="I27" i="5"/>
  <c r="I28" i="5"/>
  <c r="J23" i="5"/>
  <c r="J24" i="5"/>
  <c r="J25" i="5"/>
  <c r="J26" i="5"/>
  <c r="J27" i="5"/>
  <c r="J28" i="5"/>
  <c r="K16" i="5"/>
  <c r="J16" i="5"/>
  <c r="J17" i="5"/>
  <c r="J18" i="5"/>
  <c r="J19" i="5"/>
  <c r="I16" i="5"/>
  <c r="G51" i="2"/>
  <c r="F51" i="2"/>
  <c r="J21" i="5"/>
  <c r="J22" i="5"/>
  <c r="J20" i="5"/>
  <c r="K12" i="5"/>
  <c r="J12" i="5"/>
  <c r="I12" i="5"/>
  <c r="K11" i="5"/>
  <c r="J11" i="5"/>
  <c r="I11" i="5"/>
  <c r="I8" i="5"/>
  <c r="J8" i="5"/>
  <c r="K8" i="5"/>
  <c r="K7" i="5"/>
  <c r="K9" i="5"/>
  <c r="K10" i="5"/>
  <c r="J7" i="5"/>
  <c r="J9" i="5"/>
  <c r="J10" i="5"/>
  <c r="I7" i="5"/>
  <c r="I9" i="5"/>
  <c r="I10" i="5"/>
  <c r="K6" i="5"/>
  <c r="K5" i="5"/>
  <c r="J6" i="5"/>
  <c r="I6" i="5"/>
  <c r="J5" i="5"/>
  <c r="I5" i="5"/>
  <c r="G113" i="4" l="1"/>
  <c r="F113" i="4"/>
  <c r="G112" i="4"/>
  <c r="F112" i="4"/>
  <c r="G11" i="3"/>
  <c r="G12" i="3"/>
  <c r="G13" i="3"/>
  <c r="G4" i="3"/>
  <c r="G5" i="3"/>
  <c r="G6" i="3"/>
  <c r="G7" i="3"/>
  <c r="G8" i="3"/>
  <c r="G3" i="3"/>
  <c r="G109" i="4"/>
  <c r="F109" i="4"/>
  <c r="G108" i="4"/>
  <c r="F108" i="4"/>
  <c r="G105" i="4"/>
  <c r="F105" i="4"/>
  <c r="G104" i="4"/>
  <c r="F104" i="4"/>
  <c r="G101" i="4"/>
  <c r="F101" i="4"/>
  <c r="G100" i="4"/>
  <c r="F100" i="4"/>
  <c r="G97" i="4"/>
  <c r="F97" i="4"/>
  <c r="G96" i="4"/>
  <c r="F96" i="4"/>
  <c r="G45" i="2"/>
  <c r="G46" i="2"/>
  <c r="F45" i="2"/>
  <c r="F46" i="2"/>
  <c r="G93" i="4"/>
  <c r="F93" i="4"/>
  <c r="G92" i="4"/>
  <c r="F92" i="4"/>
  <c r="G91" i="4"/>
  <c r="F91" i="4"/>
  <c r="G90" i="4"/>
  <c r="F90" i="4"/>
  <c r="G89" i="4"/>
  <c r="F89" i="4"/>
  <c r="G88" i="4"/>
  <c r="F88" i="4"/>
  <c r="G87" i="4"/>
  <c r="F87" i="4"/>
  <c r="G86" i="4"/>
  <c r="F86" i="4"/>
  <c r="G85" i="4"/>
  <c r="F85" i="4"/>
  <c r="G84" i="4"/>
  <c r="F84" i="4"/>
  <c r="G83" i="4"/>
  <c r="F83" i="4"/>
  <c r="G79" i="4"/>
  <c r="G77" i="4"/>
  <c r="G75" i="4"/>
  <c r="G74" i="4"/>
  <c r="G72" i="4"/>
  <c r="G70" i="4"/>
  <c r="G68" i="4"/>
  <c r="G67" i="4"/>
  <c r="G66" i="4"/>
  <c r="G65" i="4"/>
  <c r="G64" i="4"/>
  <c r="F64" i="4"/>
  <c r="G61" i="4"/>
  <c r="F61" i="4"/>
  <c r="G60" i="4"/>
  <c r="F60" i="4"/>
  <c r="G59" i="4"/>
  <c r="F59" i="4"/>
  <c r="G58" i="4"/>
  <c r="F58" i="4"/>
  <c r="G57" i="4"/>
  <c r="F57" i="4"/>
  <c r="G56" i="4"/>
  <c r="F56" i="4"/>
  <c r="G55" i="4"/>
  <c r="F55" i="4"/>
  <c r="G54" i="4"/>
  <c r="F54" i="4"/>
  <c r="G53" i="4"/>
  <c r="F53" i="4"/>
  <c r="G52" i="4"/>
  <c r="F52" i="4"/>
  <c r="G51" i="4"/>
  <c r="F51" i="4"/>
  <c r="G48" i="4"/>
  <c r="F48" i="4"/>
  <c r="G47" i="4"/>
  <c r="F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17" i="4"/>
  <c r="F17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F11" i="1"/>
  <c r="F5" i="1"/>
  <c r="F6" i="1"/>
  <c r="G50" i="2"/>
  <c r="F50" i="2"/>
  <c r="G49" i="2"/>
  <c r="F49" i="2"/>
  <c r="G44" i="2"/>
  <c r="F44" i="2"/>
  <c r="F31" i="3"/>
  <c r="F32" i="3"/>
  <c r="F33" i="3"/>
  <c r="F34" i="3"/>
  <c r="F35" i="3"/>
  <c r="F36" i="3"/>
  <c r="G35" i="2"/>
  <c r="G36" i="2"/>
  <c r="G37" i="2"/>
  <c r="G38" i="2"/>
  <c r="G39" i="2"/>
  <c r="G40" i="2"/>
  <c r="G41" i="2"/>
  <c r="F35" i="2"/>
  <c r="F36" i="2"/>
  <c r="F37" i="2"/>
  <c r="F38" i="2"/>
  <c r="F39" i="2"/>
  <c r="F40" i="2"/>
  <c r="F41" i="2"/>
  <c r="F22" i="3"/>
  <c r="G28" i="2"/>
  <c r="F28" i="2"/>
  <c r="G24" i="2"/>
  <c r="G25" i="2"/>
  <c r="G26" i="2"/>
  <c r="G27" i="2"/>
  <c r="F24" i="2"/>
  <c r="F25" i="2"/>
  <c r="F26" i="2"/>
  <c r="F27" i="2"/>
  <c r="F17" i="3"/>
  <c r="F18" i="3"/>
  <c r="F19" i="3"/>
  <c r="F16" i="3"/>
  <c r="G6" i="2"/>
  <c r="G7" i="2"/>
  <c r="G8" i="2"/>
  <c r="G9" i="2"/>
  <c r="G10" i="2"/>
  <c r="G11" i="2"/>
  <c r="G12" i="2"/>
  <c r="G13" i="2"/>
  <c r="G14" i="2"/>
  <c r="G15" i="2"/>
  <c r="F6" i="2"/>
  <c r="F7" i="2"/>
  <c r="F8" i="2"/>
  <c r="F9" i="2"/>
  <c r="F10" i="2"/>
  <c r="F11" i="2"/>
  <c r="F12" i="2"/>
  <c r="F13" i="2"/>
  <c r="F14" i="2"/>
  <c r="F15" i="2"/>
  <c r="G33" i="2"/>
  <c r="F33" i="2"/>
  <c r="G20" i="2"/>
  <c r="F22" i="1"/>
  <c r="F23" i="1"/>
  <c r="F24" i="1"/>
  <c r="F25" i="1"/>
  <c r="F26" i="1"/>
  <c r="F27" i="1"/>
  <c r="G16" i="1"/>
  <c r="G17" i="1"/>
  <c r="G18" i="1"/>
  <c r="G19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F30" i="1"/>
  <c r="F31" i="1"/>
  <c r="F32" i="1"/>
  <c r="F33" i="1"/>
  <c r="F34" i="1"/>
  <c r="F35" i="1"/>
  <c r="F44" i="1"/>
  <c r="F45" i="1"/>
  <c r="F46" i="1"/>
  <c r="F47" i="1"/>
  <c r="F48" i="1"/>
  <c r="F49" i="1"/>
  <c r="F50" i="1"/>
  <c r="F54" i="1"/>
  <c r="F55" i="1"/>
  <c r="F56" i="1"/>
  <c r="F57" i="1"/>
  <c r="F58" i="1"/>
  <c r="G57" i="1"/>
  <c r="G55" i="1"/>
  <c r="G53" i="1"/>
  <c r="F53" i="1"/>
  <c r="G52" i="1"/>
  <c r="F52" i="1"/>
  <c r="G46" i="1"/>
  <c r="G45" i="1"/>
  <c r="G44" i="1"/>
  <c r="G42" i="1"/>
  <c r="F42" i="1"/>
  <c r="G41" i="1"/>
  <c r="F41" i="1"/>
  <c r="G40" i="1"/>
  <c r="F40" i="1"/>
  <c r="G39" i="1"/>
  <c r="F39" i="1"/>
  <c r="G38" i="1"/>
  <c r="F38" i="1"/>
  <c r="G15" i="1"/>
  <c r="F19" i="1"/>
  <c r="F15" i="1"/>
  <c r="F16" i="1"/>
  <c r="F17" i="1"/>
  <c r="F18" i="1"/>
  <c r="F29" i="1"/>
  <c r="F20" i="2"/>
  <c r="G18" i="2"/>
  <c r="G31" i="2"/>
  <c r="F31" i="2"/>
  <c r="F18" i="2"/>
  <c r="G5" i="2"/>
  <c r="F5" i="2"/>
  <c r="F10" i="1"/>
  <c r="F9" i="1"/>
  <c r="F4" i="1"/>
  <c r="G32" i="2"/>
  <c r="G34" i="2"/>
  <c r="G21" i="2"/>
  <c r="G22" i="2"/>
  <c r="G23" i="2"/>
  <c r="F22" i="2"/>
  <c r="G19" i="2"/>
  <c r="F34" i="2"/>
  <c r="F32" i="2"/>
  <c r="F19" i="2"/>
  <c r="F23" i="2"/>
  <c r="F21" i="2"/>
</calcChain>
</file>

<file path=xl/sharedStrings.xml><?xml version="1.0" encoding="utf-8"?>
<sst xmlns="http://schemas.openxmlformats.org/spreadsheetml/2006/main" count="462" uniqueCount="131">
  <si>
    <t>Radical</t>
  </si>
  <si>
    <t>Cation</t>
  </si>
  <si>
    <t>PhC2Rad CAT Sing</t>
  </si>
  <si>
    <t>PhC2ORad CAT Sing</t>
  </si>
  <si>
    <t>PhC2ORad CAT Trip</t>
  </si>
  <si>
    <t>PhC2MRad CAT Sing</t>
  </si>
  <si>
    <t>PhC2MRad CAT Trip</t>
  </si>
  <si>
    <t>PhC2PRad CAT Sing</t>
  </si>
  <si>
    <t>PhC2PRad CAT Trip</t>
  </si>
  <si>
    <t>IP (eV)</t>
  </si>
  <si>
    <t>PhC2Rad CAT Sing A1</t>
  </si>
  <si>
    <t>PhC2Rad CAT Trip A1</t>
  </si>
  <si>
    <t>PhC2Rad CAT Trip A2</t>
  </si>
  <si>
    <t>PhC2Rad CAT Trip B1</t>
  </si>
  <si>
    <t>PhC2Rad CAT Trip B2</t>
  </si>
  <si>
    <t>Radical (B1)</t>
  </si>
  <si>
    <t>CCSD(T)/aug-cc-pVTZ OPT</t>
  </si>
  <si>
    <t>PhC2Rad A1</t>
  </si>
  <si>
    <t>CCSD(T)/aug-cc-pVDZ OPT</t>
  </si>
  <si>
    <t>CCSD(T)/cc-pVDZ OPT</t>
  </si>
  <si>
    <t>PhC2Rad B2</t>
  </si>
  <si>
    <t>IP (kcal)</t>
  </si>
  <si>
    <t>TS</t>
  </si>
  <si>
    <t>Radical (B1 - MIN)</t>
  </si>
  <si>
    <t>MIN</t>
  </si>
  <si>
    <t>PhC2Rad</t>
  </si>
  <si>
    <t>B3LYP/6-311++G**</t>
  </si>
  <si>
    <t>wB97XD/6-311++G**</t>
  </si>
  <si>
    <t>PhC2Rad CAT Oss B1</t>
  </si>
  <si>
    <t>PhC2Rad CAT Oss B2</t>
  </si>
  <si>
    <t>PhC2Rad CAT Oss A2</t>
  </si>
  <si>
    <t>PhC2Rad B1</t>
  </si>
  <si>
    <t>Radical (A1)</t>
  </si>
  <si>
    <t>CASSCF (11,11) / ADZ OPT</t>
  </si>
  <si>
    <t>CASSCF (11,11) / ATZ OPT</t>
  </si>
  <si>
    <t>CASSCF (13,13) / ATZ OPT</t>
  </si>
  <si>
    <t>NEVPT2 (11,11) / ATZ SP</t>
  </si>
  <si>
    <t xml:space="preserve">     </t>
  </si>
  <si>
    <t>TURBO</t>
  </si>
  <si>
    <t>wB97XD/6-311++G** OPT</t>
  </si>
  <si>
    <r>
      <t>PhC2Rad CAT Sing A1 (</t>
    </r>
    <r>
      <rPr>
        <b/>
        <sz val="11"/>
        <color rgb="FFFF0000"/>
        <rFont val="Symbol"/>
        <family val="1"/>
        <charset val="2"/>
      </rPr>
      <t>s</t>
    </r>
    <r>
      <rPr>
        <b/>
        <sz val="11"/>
        <color rgb="FFFF0000"/>
        <rFont val="Arial"/>
        <family val="2"/>
      </rPr>
      <t>)2</t>
    </r>
  </si>
  <si>
    <r>
      <t>PhC2Rad CAT Sing A1 (</t>
    </r>
    <r>
      <rPr>
        <b/>
        <sz val="11"/>
        <rFont val="Symbol"/>
        <family val="1"/>
        <charset val="2"/>
      </rPr>
      <t>p</t>
    </r>
    <r>
      <rPr>
        <b/>
        <sz val="11"/>
        <rFont val="Arial"/>
        <family val="2"/>
      </rPr>
      <t>)2</t>
    </r>
  </si>
  <si>
    <t>M06-2X/6-311++G** OPT</t>
  </si>
  <si>
    <t xml:space="preserve">  </t>
  </si>
  <si>
    <t>(b1)1</t>
  </si>
  <si>
    <t>(a1)1</t>
  </si>
  <si>
    <t>(b2)1</t>
  </si>
  <si>
    <t>(a1)2 (b1)0</t>
  </si>
  <si>
    <t>(a1)0 (b1)2</t>
  </si>
  <si>
    <t>(b1)1 (b1)1</t>
  </si>
  <si>
    <t>(a1)1 (b1)1</t>
  </si>
  <si>
    <t>(b2)1 (a2)1</t>
  </si>
  <si>
    <t>(a1)1 (a2)1</t>
  </si>
  <si>
    <t>(b1)1 (b2)2</t>
  </si>
  <si>
    <t>(a1)1 (b2)1</t>
  </si>
  <si>
    <t>(b1)1 (a2)1</t>
  </si>
  <si>
    <t>PhC2Rad CAT osS A1</t>
  </si>
  <si>
    <t>PhC2Rad CAT osS B1</t>
  </si>
  <si>
    <t>PhC2Rad CAT osS B2</t>
  </si>
  <si>
    <t>PhC2Rad CAT osS A2</t>
  </si>
  <si>
    <t>PhCCH</t>
  </si>
  <si>
    <t>H</t>
  </si>
  <si>
    <t>C2HRad A1</t>
  </si>
  <si>
    <t>Radical B1</t>
  </si>
  <si>
    <t>Isomer</t>
  </si>
  <si>
    <t>o-PhC2Rad A1</t>
  </si>
  <si>
    <t>m-PhC2Rad A1</t>
  </si>
  <si>
    <t>p-PhC2Rad A1</t>
  </si>
  <si>
    <t>NEVPT2 (11,11) / ATZ OPT</t>
  </si>
  <si>
    <t>G4</t>
  </si>
  <si>
    <t>W1BD</t>
  </si>
  <si>
    <t>RS2C (11,11) / ATZ SP shift 0.2</t>
  </si>
  <si>
    <t xml:space="preserve">NEVPT2 (11,11) // CCSD(T) / ATZ </t>
  </si>
  <si>
    <t xml:space="preserve">CIPT2 (11,11) // CCSD(T) / ATZ </t>
  </si>
  <si>
    <t xml:space="preserve">RS2C (11,11) // CCSD(T) / ATZ </t>
  </si>
  <si>
    <t>CIPT2 (11,11) / ATZ SP</t>
  </si>
  <si>
    <t>BDE (kcal)</t>
  </si>
  <si>
    <t>CIPT2 (11,11) / ATZ OPT</t>
  </si>
  <si>
    <r>
      <t>CH3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</si>
  <si>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C2H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</si>
  <si>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C2H3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</si>
  <si>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C2H5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</si>
  <si>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C6H5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</si>
  <si>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C6F5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</si>
  <si>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C6H5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CC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</si>
  <si>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t>R+</t>
  </si>
  <si>
    <r>
      <t>R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 xml:space="preserve">H </t>
    </r>
  </si>
  <si>
    <t>Methyl / Sing</t>
  </si>
  <si>
    <t>Ethynyl / Trip</t>
  </si>
  <si>
    <t>Vinyl / Sing</t>
  </si>
  <si>
    <t>Ethyl / Sing</t>
  </si>
  <si>
    <t>Phenyl / Sing</t>
  </si>
  <si>
    <t>Perfluorophenyl / Trip</t>
  </si>
  <si>
    <t>Phenylethynyl / Trip</t>
  </si>
  <si>
    <t>H*</t>
  </si>
  <si>
    <r>
      <t>H</t>
    </r>
    <r>
      <rPr>
        <b/>
        <sz val="11"/>
        <rFont val="Symbol"/>
        <family val="1"/>
        <charset val="2"/>
      </rPr>
      <t xml:space="preserve">- </t>
    </r>
  </si>
  <si>
    <t>Exp. HA (kCal)</t>
  </si>
  <si>
    <t>Exp. BDE (kCal)</t>
  </si>
  <si>
    <t>R*</t>
  </si>
  <si>
    <t>Perfluorovinyl / Sing</t>
  </si>
  <si>
    <r>
      <t>C2F3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</si>
  <si>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>CF3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</si>
  <si>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t>Trifluoromethyl / Sing</t>
  </si>
  <si>
    <t>Phenyl / Trip</t>
  </si>
  <si>
    <t>Vinyl / Trip</t>
  </si>
  <si>
    <t>Perfluorovinyl / Trip</t>
  </si>
  <si>
    <t>Benzyl / Sing</t>
  </si>
  <si>
    <r>
      <t>C6H5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CH2</t>
    </r>
    <r>
      <rPr>
        <b/>
        <sz val="11"/>
        <rFont val="Symbol"/>
        <family val="1"/>
        <charset val="2"/>
      </rPr>
      <t>-</t>
    </r>
    <r>
      <rPr>
        <b/>
        <sz val="11"/>
        <rFont val="Arial"/>
        <family val="2"/>
      </rPr>
      <t>H</t>
    </r>
  </si>
  <si>
    <r>
      <t xml:space="preserve">ATcT </t>
    </r>
    <r>
      <rPr>
        <b/>
        <sz val="11"/>
        <color rgb="FFFF0000"/>
        <rFont val="Symbol"/>
        <family val="1"/>
        <charset val="2"/>
      </rPr>
      <t>D</t>
    </r>
    <r>
      <rPr>
        <b/>
        <sz val="11"/>
        <color rgb="FFFF0000"/>
        <rFont val="Arial"/>
        <family val="2"/>
      </rPr>
      <t>Hf 298K</t>
    </r>
  </si>
  <si>
    <r>
      <t xml:space="preserve">G4 </t>
    </r>
    <r>
      <rPr>
        <b/>
        <sz val="11"/>
        <color rgb="FFFF0000"/>
        <rFont val="Symbol"/>
        <family val="1"/>
        <charset val="2"/>
      </rPr>
      <t>D</t>
    </r>
    <r>
      <rPr>
        <b/>
        <sz val="11"/>
        <color rgb="FFFF0000"/>
        <rFont val="Arial"/>
        <family val="2"/>
      </rPr>
      <t>Hf 298K</t>
    </r>
  </si>
  <si>
    <t>Perfluorophenyl / Sing</t>
  </si>
  <si>
    <t>Phenylethynyl / Sing</t>
  </si>
  <si>
    <t>CCSD(T)/ATZ</t>
  </si>
  <si>
    <t>RS2 (11,11)  / ATZ OPT</t>
  </si>
  <si>
    <t xml:space="preserve">Cation </t>
  </si>
  <si>
    <t xml:space="preserve">Radical </t>
  </si>
  <si>
    <r>
      <rPr>
        <b/>
        <sz val="11"/>
        <rFont val="Symbol"/>
        <family val="1"/>
        <charset val="2"/>
      </rPr>
      <t>D</t>
    </r>
    <r>
      <rPr>
        <b/>
        <sz val="11"/>
        <rFont val="Arial"/>
        <family val="2"/>
      </rPr>
      <t>E (kcal)</t>
    </r>
  </si>
  <si>
    <t xml:space="preserve">0,1 </t>
  </si>
  <si>
    <t>Catdoub (1,2)</t>
  </si>
  <si>
    <t>AIE (eV)</t>
  </si>
  <si>
    <t>free energy 1700 K (Hartree)</t>
  </si>
  <si>
    <t>% population</t>
  </si>
  <si>
    <t>E-9</t>
  </si>
  <si>
    <t>Z-9</t>
  </si>
  <si>
    <t>Level of Theory : G4</t>
  </si>
  <si>
    <t>Level of Theory : W1BD</t>
  </si>
  <si>
    <t>Data For Table 2 in manuscript</t>
  </si>
  <si>
    <r>
      <t>C</t>
    </r>
    <r>
      <rPr>
        <b/>
        <vertAlign val="subscript"/>
        <sz val="11"/>
        <color theme="1"/>
        <rFont val="Arial"/>
        <family val="2"/>
      </rPr>
      <t>8</t>
    </r>
    <r>
      <rPr>
        <b/>
        <sz val="11"/>
        <color theme="1"/>
        <rFont val="Arial"/>
        <family val="2"/>
      </rPr>
      <t>H</t>
    </r>
    <r>
      <rPr>
        <b/>
        <vertAlign val="subscript"/>
        <sz val="11"/>
        <color theme="1"/>
        <rFont val="Arial"/>
        <family val="2"/>
      </rPr>
      <t>4</t>
    </r>
    <r>
      <rPr>
        <b/>
        <sz val="11"/>
        <color theme="1"/>
        <rFont val="Arial"/>
        <family val="2"/>
      </rPr>
      <t xml:space="preserve"> Isomer  </t>
    </r>
  </si>
  <si>
    <r>
      <t>ΔE</t>
    </r>
    <r>
      <rPr>
        <b/>
        <vertAlign val="subscript"/>
        <sz val="11"/>
        <color theme="1"/>
        <rFont val="Arial"/>
        <family val="2"/>
      </rPr>
      <t>0K</t>
    </r>
    <r>
      <rPr>
        <b/>
        <sz val="11"/>
        <color theme="1"/>
        <rFont val="Arial"/>
        <family val="2"/>
      </rPr>
      <t xml:space="preserve"> (kcal/mol)</t>
    </r>
  </si>
  <si>
    <r>
      <t>ΔG</t>
    </r>
    <r>
      <rPr>
        <b/>
        <vertAlign val="subscript"/>
        <sz val="11"/>
        <color theme="1"/>
        <rFont val="Arial"/>
        <family val="2"/>
      </rPr>
      <t xml:space="preserve">1700K </t>
    </r>
    <r>
      <rPr>
        <b/>
        <sz val="11"/>
        <color theme="1"/>
        <rFont val="Arial"/>
        <family val="2"/>
      </rPr>
      <t>(kcal/mol)</t>
    </r>
  </si>
  <si>
    <r>
      <t xml:space="preserve">Level of Theory : </t>
    </r>
    <r>
      <rPr>
        <b/>
        <sz val="11"/>
        <color theme="1"/>
        <rFont val="Symbol"/>
        <family val="1"/>
        <charset val="2"/>
      </rPr>
      <t>w</t>
    </r>
    <r>
      <rPr>
        <b/>
        <sz val="11"/>
        <color theme="1"/>
        <rFont val="Arial"/>
        <family val="2"/>
      </rPr>
      <t>B97xd/6-311++gdp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</si>
</sst>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Symbol"/>
      <family val="1"/>
      <charset val="2"/>
    </font>
    <font>
      <b/>
      <sz val="11"/>
      <name val="Symbol"/>
      <family val="1"/>
      <charset val="2"/>
    </font>
    <font>
      <sz val="11"/>
      <color rgb="FF00B0F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B0F0"/>
      <name val="Arial"/>
      <family val="2"/>
    </font>
    <font>
      <b/>
      <sz val="11"/>
      <name val="Arial"/>
      <family val="1"/>
      <charset val="2"/>
    </font>
    <font>
      <b/>
      <vertAlign val="subscript"/>
      <sz val="11"/>
      <color theme="1"/>
      <name val="Arial"/>
      <family val="2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7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11" fillId="0" borderId="0" xfId="0" applyFont="1"/>
    <xf numFmtId="165" fontId="6" fillId="0" borderId="0" xfId="0" applyNumberFormat="1" applyFont="1" applyAlignment="1">
      <alignment horizontal="center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66" fontId="13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2" fontId="1" fillId="0" borderId="0" xfId="0" applyNumberFormat="1" applyFont="1"/>
    <xf numFmtId="165" fontId="1" fillId="0" borderId="0" xfId="0" applyNumberFormat="1" applyFont="1"/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11" fillId="0" borderId="0" xfId="0" applyNumberFormat="1" applyFont="1"/>
    <xf numFmtId="165" fontId="13" fillId="0" borderId="0" xfId="0" applyNumberFormat="1" applyFont="1"/>
    <xf numFmtId="165" fontId="12" fillId="0" borderId="0" xfId="0" applyNumberFormat="1" applyFont="1"/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165" fontId="19" fillId="0" borderId="0" xfId="0" applyNumberFormat="1" applyFont="1" applyAlignment="1">
      <alignment horizontal="center"/>
    </xf>
    <xf numFmtId="0" fontId="5" fillId="0" borderId="0" xfId="0" applyFont="1"/>
    <xf numFmtId="2" fontId="3" fillId="0" borderId="0" xfId="0" applyNumberFormat="1" applyFont="1" applyAlignment="1">
      <alignment horizontal="center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58"/>
  <sheetViews>
    <sheetView zoomScaleNormal="100" workbookViewId="0">
      <selection activeCell="I18" sqref="I18"/>
    </sheetView>
  </sheetViews>
  <sheetFormatPr defaultRowHeight="14.4"/>
  <cols>
    <col min="2" max="2" width="16.77734375" customWidth="1"/>
    <col min="3" max="3" width="30.44140625" customWidth="1"/>
    <col min="4" max="4" width="20.5546875" style="31" customWidth="1"/>
    <col min="5" max="5" width="14.44140625" style="31" customWidth="1"/>
    <col min="6" max="6" width="13.21875" style="2" customWidth="1"/>
    <col min="7" max="7" width="22.44140625" style="12" customWidth="1"/>
    <col min="8" max="8" width="20.21875" style="3" customWidth="1"/>
    <col min="9" max="9" width="17" style="6" customWidth="1"/>
  </cols>
  <sheetData>
    <row r="2" spans="2:11">
      <c r="B2" s="1"/>
      <c r="C2" s="6"/>
      <c r="D2" s="8"/>
      <c r="E2" s="8"/>
      <c r="F2" s="7"/>
      <c r="G2" s="11"/>
      <c r="H2" s="5"/>
      <c r="J2" s="3"/>
      <c r="K2" s="3"/>
    </row>
    <row r="3" spans="2:11">
      <c r="B3" s="1"/>
      <c r="C3" s="4" t="s">
        <v>26</v>
      </c>
      <c r="D3" s="9" t="s">
        <v>1</v>
      </c>
      <c r="E3" s="9" t="s">
        <v>0</v>
      </c>
      <c r="F3" s="7" t="s">
        <v>9</v>
      </c>
      <c r="G3" s="11"/>
      <c r="H3" s="5"/>
      <c r="J3" s="3"/>
      <c r="K3" s="3"/>
    </row>
    <row r="4" spans="2:11">
      <c r="B4" s="1"/>
      <c r="C4" s="10" t="s">
        <v>2</v>
      </c>
      <c r="D4" s="8">
        <v>-307.33683600000001</v>
      </c>
      <c r="E4" s="8">
        <v>-307.66896600000001</v>
      </c>
      <c r="F4" s="7">
        <f t="shared" ref="F4:F6" si="0">(D4-E4)*27.2114</f>
        <v>9.0377222820001766</v>
      </c>
      <c r="G4" s="11"/>
      <c r="H4" s="5"/>
      <c r="J4" s="3"/>
      <c r="K4" s="3"/>
    </row>
    <row r="5" spans="2:11">
      <c r="B5" s="1"/>
      <c r="C5" s="10" t="s">
        <v>13</v>
      </c>
      <c r="D5" s="8">
        <v>-307.33907099999999</v>
      </c>
      <c r="E5" s="8">
        <v>-307.66896600000001</v>
      </c>
      <c r="F5" s="7">
        <f t="shared" si="0"/>
        <v>8.9769048030005933</v>
      </c>
      <c r="G5" s="11"/>
      <c r="H5" s="5"/>
      <c r="J5" s="3"/>
      <c r="K5" s="3"/>
    </row>
    <row r="6" spans="2:11">
      <c r="B6" s="1"/>
      <c r="C6" s="10" t="s">
        <v>12</v>
      </c>
      <c r="D6" s="8">
        <v>-307.32905299999999</v>
      </c>
      <c r="E6" s="8">
        <v>-307.66896600000001</v>
      </c>
      <c r="F6" s="7">
        <f t="shared" si="0"/>
        <v>9.2495086082006566</v>
      </c>
      <c r="G6" s="11"/>
      <c r="H6" s="5"/>
      <c r="J6" s="3"/>
      <c r="K6" s="3"/>
    </row>
    <row r="7" spans="2:11">
      <c r="B7" s="1"/>
      <c r="C7" s="6"/>
      <c r="D7" s="8"/>
      <c r="E7" s="8"/>
      <c r="F7" s="7"/>
      <c r="G7" s="11"/>
      <c r="H7" s="5"/>
      <c r="J7" s="3"/>
      <c r="K7" s="3"/>
    </row>
    <row r="8" spans="2:11">
      <c r="B8" s="1"/>
      <c r="C8" s="4" t="s">
        <v>27</v>
      </c>
      <c r="D8" s="9" t="s">
        <v>1</v>
      </c>
      <c r="E8" s="9" t="s">
        <v>0</v>
      </c>
      <c r="F8" s="7" t="s">
        <v>9</v>
      </c>
      <c r="G8" s="11"/>
      <c r="H8" s="5"/>
      <c r="J8" s="3"/>
      <c r="K8" s="3"/>
    </row>
    <row r="9" spans="2:11">
      <c r="B9" s="1"/>
      <c r="C9" s="10" t="s">
        <v>2</v>
      </c>
      <c r="D9" s="8">
        <v>-307.20637599999998</v>
      </c>
      <c r="E9" s="8">
        <v>-307.542125</v>
      </c>
      <c r="F9" s="7">
        <f t="shared" ref="F9:F35" si="1">(D9-E9)*27.2114</f>
        <v>9.1362003386005757</v>
      </c>
      <c r="G9" s="11"/>
      <c r="H9" s="5"/>
      <c r="J9" s="3"/>
      <c r="K9" s="3"/>
    </row>
    <row r="10" spans="2:11">
      <c r="B10" s="1"/>
      <c r="C10" s="10" t="s">
        <v>13</v>
      </c>
      <c r="D10" s="8">
        <v>-307.21311700000001</v>
      </c>
      <c r="E10" s="8">
        <v>-307.542125</v>
      </c>
      <c r="F10" s="7">
        <f t="shared" si="1"/>
        <v>8.9527682911996607</v>
      </c>
      <c r="G10" s="11"/>
      <c r="H10" s="5"/>
      <c r="J10" s="3"/>
      <c r="K10" s="3"/>
    </row>
    <row r="11" spans="2:11">
      <c r="B11" s="1"/>
      <c r="C11" s="10" t="s">
        <v>12</v>
      </c>
      <c r="D11" s="8">
        <v>-307.20052199999998</v>
      </c>
      <c r="E11" s="8">
        <v>-307.542125</v>
      </c>
      <c r="F11" s="7">
        <f t="shared" si="1"/>
        <v>9.2954958742005598</v>
      </c>
      <c r="G11" s="11"/>
      <c r="H11" s="5"/>
      <c r="J11" s="3"/>
      <c r="K11" s="3"/>
    </row>
    <row r="12" spans="2:11">
      <c r="B12" s="5"/>
      <c r="C12" s="6"/>
      <c r="D12" s="8"/>
      <c r="E12" s="8"/>
      <c r="F12" s="7"/>
      <c r="G12" s="11"/>
      <c r="H12" s="5"/>
      <c r="J12" s="3"/>
      <c r="K12" s="3"/>
    </row>
    <row r="13" spans="2:11">
      <c r="B13" s="19" t="s">
        <v>38</v>
      </c>
      <c r="C13" s="6"/>
      <c r="D13" s="8"/>
      <c r="E13" s="8"/>
      <c r="F13" s="7"/>
      <c r="G13" s="11"/>
      <c r="H13" s="5"/>
    </row>
    <row r="14" spans="2:11">
      <c r="B14" s="5"/>
      <c r="C14" s="4" t="s">
        <v>39</v>
      </c>
      <c r="D14" s="9" t="s">
        <v>1</v>
      </c>
      <c r="E14" s="9" t="s">
        <v>15</v>
      </c>
      <c r="F14" s="7"/>
      <c r="G14" s="11"/>
      <c r="H14" s="5"/>
    </row>
    <row r="15" spans="2:11">
      <c r="B15" s="5"/>
      <c r="C15" s="18" t="s">
        <v>31</v>
      </c>
      <c r="D15" s="17">
        <v>-307.66635238889</v>
      </c>
      <c r="E15" s="17">
        <v>-307.66635238889</v>
      </c>
      <c r="F15" s="13">
        <f t="shared" si="1"/>
        <v>0</v>
      </c>
      <c r="G15" s="26">
        <f>(D15+307.666352)*627.5</f>
        <v>-2.4402846676707668E-4</v>
      </c>
      <c r="H15" s="26" t="s">
        <v>24</v>
      </c>
      <c r="I15" s="6" t="s">
        <v>44</v>
      </c>
    </row>
    <row r="16" spans="2:11">
      <c r="B16" s="5"/>
      <c r="C16" s="18" t="s">
        <v>17</v>
      </c>
      <c r="D16" s="17">
        <v>-307.65503503378</v>
      </c>
      <c r="E16" s="17">
        <v>-307.66635238889</v>
      </c>
      <c r="F16" s="13">
        <f t="shared" si="1"/>
        <v>0.30796107684049823</v>
      </c>
      <c r="G16" s="26">
        <f t="shared" ref="G16:G35" si="2">(D16+307.666352)*627.5</f>
        <v>7.1013963030638649</v>
      </c>
      <c r="H16" s="26" t="s">
        <v>22</v>
      </c>
      <c r="I16" s="6" t="s">
        <v>45</v>
      </c>
    </row>
    <row r="17" spans="2:9">
      <c r="B17" s="5"/>
      <c r="C17" s="18" t="s">
        <v>20</v>
      </c>
      <c r="D17" s="17">
        <v>-307.65051542478</v>
      </c>
      <c r="E17" s="17">
        <v>-307.66635238889</v>
      </c>
      <c r="F17" s="13">
        <f t="shared" si="1"/>
        <v>0.43094596518307204</v>
      </c>
      <c r="G17" s="26">
        <f t="shared" si="2"/>
        <v>9.9374509505632602</v>
      </c>
      <c r="H17" s="26" t="s">
        <v>22</v>
      </c>
      <c r="I17" s="6" t="s">
        <v>46</v>
      </c>
    </row>
    <row r="18" spans="2:9" s="21" customFormat="1">
      <c r="B18" s="24"/>
      <c r="C18" s="19" t="s">
        <v>40</v>
      </c>
      <c r="D18" s="20">
        <v>-307.32710677534999</v>
      </c>
      <c r="E18" s="20">
        <v>-307.66635238889</v>
      </c>
      <c r="F18" s="7">
        <f t="shared" si="1"/>
        <v>9.2313480882827719</v>
      </c>
      <c r="G18" s="28">
        <f t="shared" si="2"/>
        <v>212.87637846789281</v>
      </c>
      <c r="H18" s="28" t="s">
        <v>24</v>
      </c>
      <c r="I18" s="19" t="s">
        <v>47</v>
      </c>
    </row>
    <row r="19" spans="2:9" s="22" customFormat="1">
      <c r="B19" s="25"/>
      <c r="C19" s="18" t="s">
        <v>41</v>
      </c>
      <c r="D19" s="17">
        <v>-307.16558841185002</v>
      </c>
      <c r="E19" s="17">
        <v>-307.66635238889</v>
      </c>
      <c r="F19" s="13">
        <f t="shared" si="1"/>
        <v>13.626488884825728</v>
      </c>
      <c r="G19" s="26">
        <f t="shared" si="2"/>
        <v>314.22915156412103</v>
      </c>
      <c r="H19" s="26" t="s">
        <v>22</v>
      </c>
      <c r="I19" s="6" t="s">
        <v>48</v>
      </c>
    </row>
    <row r="20" spans="2:9" s="21" customFormat="1">
      <c r="B20" s="24"/>
      <c r="C20" s="18"/>
      <c r="D20" s="17"/>
      <c r="E20" s="17"/>
      <c r="F20" s="13"/>
      <c r="G20" s="26"/>
      <c r="H20" s="26"/>
      <c r="I20" s="6"/>
    </row>
    <row r="21" spans="2:9">
      <c r="B21" s="5"/>
      <c r="C21" s="18" t="s">
        <v>56</v>
      </c>
      <c r="D21" s="15"/>
      <c r="E21" s="17"/>
      <c r="F21" s="13"/>
      <c r="G21" s="26"/>
      <c r="H21" s="26"/>
      <c r="I21" s="6" t="s">
        <v>49</v>
      </c>
    </row>
    <row r="22" spans="2:9" s="21" customFormat="1">
      <c r="B22" s="24"/>
      <c r="C22" s="18" t="s">
        <v>57</v>
      </c>
      <c r="D22" s="17">
        <v>-307.32186420237002</v>
      </c>
      <c r="E22" s="17">
        <v>-307.66635238889</v>
      </c>
      <c r="F22" s="13">
        <f t="shared" si="1"/>
        <v>9.3740058386698326</v>
      </c>
      <c r="G22" s="26">
        <f t="shared" si="2"/>
        <v>216.16609301282182</v>
      </c>
      <c r="H22" s="26" t="s">
        <v>22</v>
      </c>
      <c r="I22" s="6" t="s">
        <v>50</v>
      </c>
    </row>
    <row r="23" spans="2:9" s="21" customFormat="1">
      <c r="B23" s="24"/>
      <c r="C23" s="18" t="s">
        <v>57</v>
      </c>
      <c r="D23" s="17">
        <v>-307.29193816741002</v>
      </c>
      <c r="E23" s="17">
        <v>-307.66635238889</v>
      </c>
      <c r="F23" s="13">
        <f t="shared" si="1"/>
        <v>10.18833514638035</v>
      </c>
      <c r="G23" s="26">
        <f t="shared" si="2"/>
        <v>234.9446799502212</v>
      </c>
      <c r="H23" s="26" t="s">
        <v>24</v>
      </c>
      <c r="I23" s="6" t="s">
        <v>51</v>
      </c>
    </row>
    <row r="24" spans="2:9" s="21" customFormat="1">
      <c r="B24" s="24"/>
      <c r="C24" s="18" t="s">
        <v>58</v>
      </c>
      <c r="D24" s="17">
        <v>-307.25872573145</v>
      </c>
      <c r="E24" s="17">
        <v>-307.66635238889</v>
      </c>
      <c r="F24" s="13">
        <f t="shared" si="1"/>
        <v>11.092092026262957</v>
      </c>
      <c r="G24" s="26">
        <f t="shared" si="2"/>
        <v>255.78548351513646</v>
      </c>
      <c r="H24" s="26" t="s">
        <v>24</v>
      </c>
      <c r="I24" s="6" t="s">
        <v>54</v>
      </c>
    </row>
    <row r="25" spans="2:9" s="21" customFormat="1">
      <c r="B25" s="24"/>
      <c r="C25" s="18" t="s">
        <v>58</v>
      </c>
      <c r="D25" s="17">
        <v>-307.29569662202999</v>
      </c>
      <c r="E25" s="17">
        <v>-307.66635238889</v>
      </c>
      <c r="F25" s="13">
        <f t="shared" si="1"/>
        <v>10.08606233433451</v>
      </c>
      <c r="G25" s="26">
        <f t="shared" si="2"/>
        <v>232.58624967619028</v>
      </c>
      <c r="H25" s="26" t="s">
        <v>24</v>
      </c>
      <c r="I25" s="6" t="s">
        <v>55</v>
      </c>
    </row>
    <row r="26" spans="2:9" s="21" customFormat="1">
      <c r="B26" s="24"/>
      <c r="C26" s="18" t="s">
        <v>59</v>
      </c>
      <c r="D26" s="17">
        <v>-307.31022277911001</v>
      </c>
      <c r="E26" s="17">
        <v>-307.66635238889</v>
      </c>
      <c r="F26" s="13">
        <f t="shared" si="1"/>
        <v>9.6907852635674434</v>
      </c>
      <c r="G26" s="26">
        <f t="shared" si="2"/>
        <v>223.4710861084821</v>
      </c>
      <c r="H26" s="26" t="s">
        <v>22</v>
      </c>
      <c r="I26" s="6" t="s">
        <v>52</v>
      </c>
    </row>
    <row r="27" spans="2:9" s="21" customFormat="1">
      <c r="B27" s="24"/>
      <c r="C27" s="18" t="s">
        <v>59</v>
      </c>
      <c r="D27" s="17">
        <v>-307.31900569842003</v>
      </c>
      <c r="E27" s="17">
        <v>-307.66635238889</v>
      </c>
      <c r="F27" s="13">
        <f t="shared" si="1"/>
        <v>9.4517897330547118</v>
      </c>
      <c r="G27" s="26">
        <f t="shared" si="2"/>
        <v>217.95980424144332</v>
      </c>
      <c r="H27" s="26" t="s">
        <v>22</v>
      </c>
      <c r="I27" s="6" t="s">
        <v>53</v>
      </c>
    </row>
    <row r="28" spans="2:9" s="22" customFormat="1">
      <c r="B28" s="25"/>
      <c r="C28" s="18"/>
      <c r="D28" s="17"/>
      <c r="E28" s="17"/>
      <c r="F28" s="13"/>
      <c r="G28" s="26"/>
      <c r="H28" s="26"/>
      <c r="I28" s="6"/>
    </row>
    <row r="29" spans="2:9" s="22" customFormat="1">
      <c r="B29" s="25"/>
      <c r="C29" s="18" t="s">
        <v>11</v>
      </c>
      <c r="D29" s="17">
        <v>-307.27999937884999</v>
      </c>
      <c r="E29" s="17">
        <v>-307.66635238889</v>
      </c>
      <c r="F29" s="13">
        <f t="shared" si="1"/>
        <v>10.513206297402762</v>
      </c>
      <c r="G29" s="26">
        <f t="shared" si="2"/>
        <v>242.43626977164027</v>
      </c>
      <c r="H29" s="26" t="s">
        <v>22</v>
      </c>
      <c r="I29" s="6" t="s">
        <v>49</v>
      </c>
    </row>
    <row r="30" spans="2:9" s="21" customFormat="1">
      <c r="B30" s="24"/>
      <c r="C30" s="19" t="s">
        <v>13</v>
      </c>
      <c r="D30" s="20">
        <v>-307.33529104646999</v>
      </c>
      <c r="E30" s="20">
        <v>-307.66635238889</v>
      </c>
      <c r="F30" s="7">
        <f t="shared" si="1"/>
        <v>9.0086426131279733</v>
      </c>
      <c r="G30" s="28">
        <f t="shared" si="2"/>
        <v>207.74074834009213</v>
      </c>
      <c r="H30" s="28" t="s">
        <v>24</v>
      </c>
      <c r="I30" s="19" t="s">
        <v>50</v>
      </c>
    </row>
    <row r="31" spans="2:9" s="22" customFormat="1">
      <c r="B31" s="25"/>
      <c r="C31" s="18" t="s">
        <v>13</v>
      </c>
      <c r="D31" s="17">
        <v>-307.29224895925</v>
      </c>
      <c r="E31" s="17">
        <v>-307.66635238889</v>
      </c>
      <c r="F31" s="13">
        <f t="shared" si="1"/>
        <v>10.179878065305941</v>
      </c>
      <c r="G31" s="26">
        <f t="shared" si="2"/>
        <v>234.74965807063427</v>
      </c>
      <c r="H31" s="26" t="s">
        <v>24</v>
      </c>
      <c r="I31" s="6" t="s">
        <v>51</v>
      </c>
    </row>
    <row r="32" spans="2:9" s="22" customFormat="1">
      <c r="B32" s="27"/>
      <c r="C32" s="18" t="s">
        <v>14</v>
      </c>
      <c r="D32" s="17">
        <v>-307.27809632879001</v>
      </c>
      <c r="E32" s="17">
        <v>-307.66635238889</v>
      </c>
      <c r="F32" s="13">
        <f t="shared" si="1"/>
        <v>10.564990953804893</v>
      </c>
      <c r="G32" s="26">
        <f t="shared" si="2"/>
        <v>243.63043368427753</v>
      </c>
      <c r="H32" s="26" t="s">
        <v>24</v>
      </c>
      <c r="I32" s="6" t="s">
        <v>54</v>
      </c>
    </row>
    <row r="33" spans="2:9" s="22" customFormat="1">
      <c r="B33" s="27"/>
      <c r="C33" s="18" t="s">
        <v>14</v>
      </c>
      <c r="D33" s="17">
        <v>-307.30228216178</v>
      </c>
      <c r="E33" s="17">
        <v>-307.66635238889</v>
      </c>
      <c r="F33" s="13">
        <f t="shared" si="1"/>
        <v>9.9068605779812007</v>
      </c>
      <c r="G33" s="26">
        <f t="shared" si="2"/>
        <v>228.4538234830616</v>
      </c>
      <c r="H33" s="26" t="s">
        <v>24</v>
      </c>
      <c r="I33" s="6" t="s">
        <v>55</v>
      </c>
    </row>
    <row r="34" spans="2:9" s="22" customFormat="1">
      <c r="B34" s="27"/>
      <c r="C34" s="18" t="s">
        <v>12</v>
      </c>
      <c r="D34" s="17">
        <v>-307.30849992255997</v>
      </c>
      <c r="E34" s="17">
        <v>-307.66635238889</v>
      </c>
      <c r="F34" s="13">
        <f t="shared" si="1"/>
        <v>9.737666602292979</v>
      </c>
      <c r="G34" s="26">
        <f t="shared" si="2"/>
        <v>224.55217859362705</v>
      </c>
      <c r="H34" s="26" t="s">
        <v>24</v>
      </c>
      <c r="I34" s="6" t="s">
        <v>52</v>
      </c>
    </row>
    <row r="35" spans="2:9" s="21" customFormat="1">
      <c r="B35" s="29"/>
      <c r="C35" s="19" t="s">
        <v>12</v>
      </c>
      <c r="D35" s="20">
        <v>-307.32485863402002</v>
      </c>
      <c r="E35" s="20">
        <v>-307.66635238889</v>
      </c>
      <c r="F35" s="7">
        <f t="shared" si="1"/>
        <v>9.292523161269159</v>
      </c>
      <c r="G35" s="28">
        <f t="shared" si="2"/>
        <v>214.28708715244994</v>
      </c>
      <c r="H35" s="28" t="s">
        <v>24</v>
      </c>
      <c r="I35" s="19" t="s">
        <v>53</v>
      </c>
    </row>
    <row r="36" spans="2:9">
      <c r="B36" s="3"/>
      <c r="C36" s="18"/>
      <c r="D36" s="17"/>
      <c r="E36" s="17"/>
      <c r="F36" s="30"/>
      <c r="G36" s="26"/>
      <c r="H36" s="27"/>
    </row>
    <row r="37" spans="2:9">
      <c r="B37" s="3"/>
      <c r="C37" s="4" t="s">
        <v>42</v>
      </c>
      <c r="D37" s="9" t="s">
        <v>1</v>
      </c>
      <c r="E37" s="9" t="s">
        <v>15</v>
      </c>
      <c r="F37" s="7"/>
      <c r="G37" s="11"/>
      <c r="H37" s="5"/>
    </row>
    <row r="38" spans="2:9">
      <c r="B38" s="3"/>
      <c r="C38" s="18" t="s">
        <v>31</v>
      </c>
      <c r="D38" s="17">
        <v>-307.62411892458999</v>
      </c>
      <c r="E38" s="17">
        <v>-307.62411892458999</v>
      </c>
      <c r="F38" s="13">
        <f t="shared" ref="F38:F58" si="3">(D38-E38)*27.2114</f>
        <v>0</v>
      </c>
      <c r="G38" s="26">
        <f>(D38+307.666352)*627.5</f>
        <v>26.501254819790319</v>
      </c>
      <c r="H38" s="26" t="s">
        <v>24</v>
      </c>
      <c r="I38" s="6" t="s">
        <v>44</v>
      </c>
    </row>
    <row r="39" spans="2:9">
      <c r="B39" s="3"/>
      <c r="C39" s="18" t="s">
        <v>17</v>
      </c>
      <c r="D39" s="17">
        <v>-307.62018761602002</v>
      </c>
      <c r="E39" s="17">
        <v>-307.62411892458999</v>
      </c>
      <c r="F39" s="13">
        <f t="shared" si="3"/>
        <v>0.10697641002100655</v>
      </c>
      <c r="G39" s="26">
        <f t="shared" ref="G39:G57" si="4">(D39+307.666352)*627.5</f>
        <v>28.968150947449374</v>
      </c>
      <c r="H39" s="26" t="s">
        <v>22</v>
      </c>
      <c r="I39" s="6" t="s">
        <v>45</v>
      </c>
    </row>
    <row r="40" spans="2:9">
      <c r="B40" s="3"/>
      <c r="C40" s="18" t="s">
        <v>20</v>
      </c>
      <c r="D40" s="17">
        <v>-307.61007936543001</v>
      </c>
      <c r="E40" s="17">
        <v>-307.62411892458999</v>
      </c>
      <c r="F40" s="13">
        <f t="shared" si="3"/>
        <v>0.38203606012595254</v>
      </c>
      <c r="G40" s="26">
        <f t="shared" si="4"/>
        <v>35.311078192679446</v>
      </c>
      <c r="H40" s="26" t="s">
        <v>22</v>
      </c>
      <c r="I40" s="6" t="s">
        <v>46</v>
      </c>
    </row>
    <row r="41" spans="2:9" s="21" customFormat="1">
      <c r="C41" s="19" t="s">
        <v>40</v>
      </c>
      <c r="D41" s="20">
        <v>-307.28432208793998</v>
      </c>
      <c r="E41" s="20">
        <v>-307.62411892458999</v>
      </c>
      <c r="F41" s="7">
        <f t="shared" si="3"/>
        <v>9.2463476408180689</v>
      </c>
      <c r="G41" s="28">
        <f t="shared" si="4"/>
        <v>239.72376981767127</v>
      </c>
      <c r="H41" s="28" t="s">
        <v>24</v>
      </c>
      <c r="I41" s="19" t="s">
        <v>47</v>
      </c>
    </row>
    <row r="42" spans="2:9">
      <c r="C42" s="18" t="s">
        <v>41</v>
      </c>
      <c r="D42" s="17">
        <v>-307.13339839109</v>
      </c>
      <c r="E42" s="17">
        <v>-307.62411892458999</v>
      </c>
      <c r="F42" s="13">
        <f t="shared" si="3"/>
        <v>13.353192725281787</v>
      </c>
      <c r="G42" s="26">
        <f t="shared" si="4"/>
        <v>334.42838959103767</v>
      </c>
      <c r="H42" s="26" t="s">
        <v>24</v>
      </c>
      <c r="I42" s="6" t="s">
        <v>48</v>
      </c>
    </row>
    <row r="43" spans="2:9">
      <c r="C43" s="18"/>
      <c r="D43" s="17"/>
      <c r="E43" s="17"/>
      <c r="F43" s="13"/>
      <c r="G43" s="26"/>
      <c r="H43" s="26"/>
    </row>
    <row r="44" spans="2:9">
      <c r="C44" s="18" t="s">
        <v>56</v>
      </c>
      <c r="D44" s="17"/>
      <c r="E44" s="17">
        <v>-307.62411892458999</v>
      </c>
      <c r="F44" s="13">
        <f t="shared" si="3"/>
        <v>8370.8829497045881</v>
      </c>
      <c r="G44" s="26">
        <f t="shared" si="4"/>
        <v>193060.63588000002</v>
      </c>
      <c r="H44" s="26"/>
      <c r="I44" s="6" t="s">
        <v>49</v>
      </c>
    </row>
    <row r="45" spans="2:9">
      <c r="C45" s="18" t="s">
        <v>57</v>
      </c>
      <c r="D45" s="17">
        <v>-307.28224935755998</v>
      </c>
      <c r="E45" s="17">
        <v>-307.62411892458999</v>
      </c>
      <c r="F45" s="13">
        <f t="shared" si="3"/>
        <v>9.3027495362805972</v>
      </c>
      <c r="G45" s="26">
        <f t="shared" si="4"/>
        <v>241.0244081311258</v>
      </c>
      <c r="H45" s="26"/>
      <c r="I45" s="6" t="s">
        <v>50</v>
      </c>
    </row>
    <row r="46" spans="2:9">
      <c r="C46" s="18" t="s">
        <v>57</v>
      </c>
      <c r="D46" s="17"/>
      <c r="E46" s="17">
        <v>-307.62411892458999</v>
      </c>
      <c r="F46" s="13">
        <f t="shared" si="3"/>
        <v>8370.8829497045881</v>
      </c>
      <c r="G46" s="26">
        <f t="shared" si="4"/>
        <v>193060.63588000002</v>
      </c>
      <c r="H46" s="26"/>
      <c r="I46" s="6" t="s">
        <v>51</v>
      </c>
    </row>
    <row r="47" spans="2:9">
      <c r="C47" s="18" t="s">
        <v>58</v>
      </c>
      <c r="D47" s="17"/>
      <c r="E47" s="17">
        <v>-307.62411892458999</v>
      </c>
      <c r="F47" s="13">
        <f t="shared" si="3"/>
        <v>8370.8829497045881</v>
      </c>
      <c r="G47" s="26"/>
      <c r="H47" s="26"/>
      <c r="I47" s="6" t="s">
        <v>54</v>
      </c>
    </row>
    <row r="48" spans="2:9">
      <c r="C48" s="18" t="s">
        <v>58</v>
      </c>
      <c r="D48" s="17"/>
      <c r="E48" s="17">
        <v>-307.62411892458999</v>
      </c>
      <c r="F48" s="13">
        <f t="shared" si="3"/>
        <v>8370.8829497045881</v>
      </c>
      <c r="G48" s="26"/>
      <c r="H48" s="26"/>
      <c r="I48" s="6" t="s">
        <v>55</v>
      </c>
    </row>
    <row r="49" spans="3:11">
      <c r="C49" s="18" t="s">
        <v>59</v>
      </c>
      <c r="D49" s="17">
        <v>-307.26954179734003</v>
      </c>
      <c r="E49" s="17">
        <v>-307.62411892458999</v>
      </c>
      <c r="F49" s="13">
        <f t="shared" si="3"/>
        <v>9.6485400404497739</v>
      </c>
      <c r="G49" s="26"/>
      <c r="H49" s="26"/>
      <c r="I49" s="6" t="s">
        <v>52</v>
      </c>
    </row>
    <row r="50" spans="3:11">
      <c r="C50" s="18" t="s">
        <v>59</v>
      </c>
      <c r="D50" s="17"/>
      <c r="E50" s="17">
        <v>-307.62411892458999</v>
      </c>
      <c r="F50" s="13">
        <f t="shared" si="3"/>
        <v>8370.8829497045881</v>
      </c>
      <c r="G50" s="26"/>
      <c r="H50" s="26"/>
      <c r="I50" s="6" t="s">
        <v>53</v>
      </c>
      <c r="K50" t="s">
        <v>43</v>
      </c>
    </row>
    <row r="51" spans="3:11">
      <c r="C51" s="18"/>
      <c r="D51" s="17"/>
      <c r="E51" s="17"/>
      <c r="F51" s="13"/>
      <c r="G51" s="26"/>
      <c r="H51" s="26"/>
    </row>
    <row r="52" spans="3:11">
      <c r="C52" s="18" t="s">
        <v>11</v>
      </c>
      <c r="D52" s="17">
        <v>-307.23453594827998</v>
      </c>
      <c r="E52" s="17">
        <v>-307.62411892458999</v>
      </c>
      <c r="F52" s="13">
        <f t="shared" si="3"/>
        <v>10.601098201562195</v>
      </c>
      <c r="G52" s="26">
        <f t="shared" si="4"/>
        <v>270.96457245432134</v>
      </c>
      <c r="H52" s="26"/>
      <c r="I52" s="6" t="s">
        <v>49</v>
      </c>
    </row>
    <row r="53" spans="3:11" s="21" customFormat="1">
      <c r="C53" s="19" t="s">
        <v>13</v>
      </c>
      <c r="D53" s="20">
        <v>-307.29644629378998</v>
      </c>
      <c r="E53" s="20">
        <v>-307.62411892458999</v>
      </c>
      <c r="F53" s="7">
        <f t="shared" si="3"/>
        <v>8.9164310257513737</v>
      </c>
      <c r="G53" s="28">
        <f t="shared" si="4"/>
        <v>232.11583064679616</v>
      </c>
      <c r="H53" s="28"/>
      <c r="I53" s="19" t="s">
        <v>50</v>
      </c>
    </row>
    <row r="54" spans="3:11">
      <c r="C54" s="18" t="s">
        <v>13</v>
      </c>
      <c r="D54" s="17">
        <v>-307.24603902361002</v>
      </c>
      <c r="E54" s="17">
        <v>-307.62411892458999</v>
      </c>
      <c r="F54" s="13">
        <f t="shared" si="3"/>
        <v>10.288083417526339</v>
      </c>
      <c r="G54" s="26"/>
      <c r="H54" s="26"/>
      <c r="I54" s="6" t="s">
        <v>51</v>
      </c>
    </row>
    <row r="55" spans="3:11">
      <c r="C55" s="18" t="s">
        <v>14</v>
      </c>
      <c r="D55" s="17">
        <v>-307.24107610873</v>
      </c>
      <c r="E55" s="17">
        <v>-307.62411892458999</v>
      </c>
      <c r="F55" s="13">
        <f t="shared" si="3"/>
        <v>10.423131279492651</v>
      </c>
      <c r="G55" s="26">
        <f t="shared" si="4"/>
        <v>266.86062177193674</v>
      </c>
      <c r="H55" s="26"/>
      <c r="I55" s="6" t="s">
        <v>54</v>
      </c>
    </row>
    <row r="56" spans="3:11">
      <c r="C56" s="18" t="s">
        <v>14</v>
      </c>
      <c r="D56" s="17">
        <v>-307.25501654135002</v>
      </c>
      <c r="E56" s="17">
        <v>-307.62411892458999</v>
      </c>
      <c r="F56" s="13">
        <f t="shared" si="3"/>
        <v>10.043792591296295</v>
      </c>
      <c r="G56" s="26"/>
      <c r="H56" s="26"/>
      <c r="I56" s="6" t="s">
        <v>55</v>
      </c>
    </row>
    <row r="57" spans="3:11">
      <c r="C57" s="18" t="s">
        <v>12</v>
      </c>
      <c r="D57" s="17">
        <v>-307.26809678778</v>
      </c>
      <c r="E57" s="17">
        <v>-307.62411892458999</v>
      </c>
      <c r="F57" s="13">
        <f t="shared" si="3"/>
        <v>9.6878607735915629</v>
      </c>
      <c r="G57" s="26">
        <f t="shared" si="4"/>
        <v>249.90514566806368</v>
      </c>
      <c r="H57" s="26"/>
      <c r="I57" s="6" t="s">
        <v>52</v>
      </c>
    </row>
    <row r="58" spans="3:11">
      <c r="C58" s="18" t="s">
        <v>12</v>
      </c>
      <c r="D58" s="8">
        <v>-307.28251448541999</v>
      </c>
      <c r="E58" s="17">
        <v>-307.62411892458999</v>
      </c>
      <c r="F58" s="13">
        <f t="shared" si="3"/>
        <v>9.2955350360304951</v>
      </c>
      <c r="I58" s="6" t="s">
        <v>53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51"/>
  <sheetViews>
    <sheetView topLeftCell="A26" zoomScale="120" zoomScaleNormal="120" workbookViewId="0">
      <selection activeCell="D36" sqref="D36"/>
    </sheetView>
  </sheetViews>
  <sheetFormatPr defaultRowHeight="14.4"/>
  <cols>
    <col min="2" max="2" width="5.21875" customWidth="1"/>
    <col min="3" max="3" width="31.5546875" style="1" customWidth="1"/>
    <col min="4" max="4" width="17.44140625" style="32" customWidth="1"/>
    <col min="5" max="5" width="22.44140625" style="32" customWidth="1"/>
    <col min="6" max="6" width="10.77734375" style="16" customWidth="1"/>
    <col min="7" max="7" width="11.44140625" style="33" customWidth="1"/>
    <col min="8" max="8" width="7.5546875" style="16" customWidth="1"/>
    <col min="9" max="9" width="14.44140625" style="22" customWidth="1"/>
    <col min="10" max="10" width="8.77734375" style="22"/>
  </cols>
  <sheetData>
    <row r="3" spans="2:10">
      <c r="B3" s="19" t="s">
        <v>25</v>
      </c>
      <c r="D3" s="17"/>
      <c r="E3" s="17"/>
      <c r="F3" s="13"/>
    </row>
    <row r="4" spans="2:10">
      <c r="C4" s="4" t="s">
        <v>19</v>
      </c>
      <c r="D4" s="15" t="s">
        <v>1</v>
      </c>
      <c r="E4" s="15" t="s">
        <v>23</v>
      </c>
      <c r="F4" s="13" t="s">
        <v>9</v>
      </c>
      <c r="G4" s="13" t="s">
        <v>21</v>
      </c>
    </row>
    <row r="5" spans="2:10">
      <c r="C5" s="18" t="s">
        <v>31</v>
      </c>
      <c r="D5" s="17">
        <v>-306.81326163</v>
      </c>
      <c r="E5" s="17">
        <v>-306.81326163</v>
      </c>
      <c r="F5" s="13">
        <f t="shared" ref="F5:F15" si="0">(D5-E5)*27.2114</f>
        <v>0</v>
      </c>
      <c r="G5" s="13">
        <f t="shared" ref="G5:G15" si="1">(D5-E5)*627.5</f>
        <v>0</v>
      </c>
      <c r="H5" s="18" t="s">
        <v>24</v>
      </c>
      <c r="I5" s="18" t="s">
        <v>44</v>
      </c>
    </row>
    <row r="6" spans="2:10">
      <c r="C6" s="18" t="s">
        <v>17</v>
      </c>
      <c r="D6" s="17">
        <v>-306.81042783999999</v>
      </c>
      <c r="E6" s="17">
        <v>-306.81326163</v>
      </c>
      <c r="F6" s="13">
        <f t="shared" si="0"/>
        <v>7.7111393206300671E-2</v>
      </c>
      <c r="G6" s="13">
        <f t="shared" si="1"/>
        <v>1.7782032250069335</v>
      </c>
      <c r="H6" s="18" t="s">
        <v>22</v>
      </c>
      <c r="I6" s="18" t="s">
        <v>45</v>
      </c>
    </row>
    <row r="7" spans="2:10">
      <c r="C7" s="18" t="s">
        <v>20</v>
      </c>
      <c r="D7" s="17">
        <v>-306.79981830000003</v>
      </c>
      <c r="E7" s="17">
        <v>-306.81326163</v>
      </c>
      <c r="F7" s="13">
        <f t="shared" si="0"/>
        <v>0.36581182996125916</v>
      </c>
      <c r="G7" s="13">
        <f t="shared" si="1"/>
        <v>8.4356895749829164</v>
      </c>
      <c r="H7" s="18" t="s">
        <v>22</v>
      </c>
      <c r="I7" s="18" t="s">
        <v>46</v>
      </c>
    </row>
    <row r="8" spans="2:10" s="21" customFormat="1">
      <c r="C8" s="19" t="s">
        <v>10</v>
      </c>
      <c r="D8" s="20">
        <v>-306.49865711000001</v>
      </c>
      <c r="E8" s="20">
        <v>-306.81326163</v>
      </c>
      <c r="F8" s="7">
        <f t="shared" si="0"/>
        <v>8.5608294355276993</v>
      </c>
      <c r="G8" s="7">
        <f t="shared" si="1"/>
        <v>197.41433629999307</v>
      </c>
      <c r="H8" s="19" t="s">
        <v>24</v>
      </c>
      <c r="I8" s="19" t="s">
        <v>47</v>
      </c>
    </row>
    <row r="9" spans="2:10">
      <c r="C9" s="18" t="s">
        <v>11</v>
      </c>
      <c r="D9" s="17">
        <v>-306.43958851999997</v>
      </c>
      <c r="E9" s="17">
        <v>-306.81326163</v>
      </c>
      <c r="F9" s="13">
        <f t="shared" si="0"/>
        <v>10.168168465454736</v>
      </c>
      <c r="G9" s="13">
        <f t="shared" si="1"/>
        <v>234.47987652501695</v>
      </c>
      <c r="H9" s="18"/>
      <c r="I9" s="18" t="s">
        <v>49</v>
      </c>
    </row>
    <row r="10" spans="2:10" s="21" customFormat="1">
      <c r="C10" s="19" t="s">
        <v>13</v>
      </c>
      <c r="D10" s="20">
        <v>-306.49359370000002</v>
      </c>
      <c r="E10" s="20">
        <v>-306.81326163</v>
      </c>
      <c r="F10" s="7">
        <f t="shared" si="0"/>
        <v>8.698611910401457</v>
      </c>
      <c r="G10" s="7">
        <f t="shared" si="1"/>
        <v>200.59162607498749</v>
      </c>
      <c r="H10" s="19"/>
      <c r="I10" s="19" t="s">
        <v>50</v>
      </c>
    </row>
    <row r="11" spans="2:10" s="21" customFormat="1">
      <c r="C11" s="18" t="s">
        <v>13</v>
      </c>
      <c r="D11" s="17">
        <v>-306.45097772000003</v>
      </c>
      <c r="E11" s="17">
        <v>-306.81326163</v>
      </c>
      <c r="F11" s="13">
        <f t="shared" si="0"/>
        <v>9.8582523885732858</v>
      </c>
      <c r="G11" s="13">
        <f t="shared" si="1"/>
        <v>227.33315352498352</v>
      </c>
      <c r="H11" s="18"/>
      <c r="I11" s="18" t="s">
        <v>51</v>
      </c>
      <c r="J11" s="22"/>
    </row>
    <row r="12" spans="2:10">
      <c r="C12" s="18" t="s">
        <v>14</v>
      </c>
      <c r="D12" s="17">
        <v>-306.44080996999998</v>
      </c>
      <c r="E12" s="17">
        <v>-306.81326163</v>
      </c>
      <c r="F12" s="13">
        <f t="shared" si="0"/>
        <v>10.134931100924661</v>
      </c>
      <c r="G12" s="13">
        <f t="shared" si="1"/>
        <v>233.71341665001523</v>
      </c>
      <c r="H12" s="18"/>
      <c r="I12" s="18" t="s">
        <v>54</v>
      </c>
    </row>
    <row r="13" spans="2:10">
      <c r="C13" s="18" t="s">
        <v>14</v>
      </c>
      <c r="D13" s="17">
        <v>-306.45888458000002</v>
      </c>
      <c r="E13" s="17">
        <v>-306.81326163</v>
      </c>
      <c r="F13" s="13">
        <f t="shared" si="0"/>
        <v>9.6430956583695195</v>
      </c>
      <c r="G13" s="13">
        <f t="shared" si="1"/>
        <v>222.3715988749889</v>
      </c>
      <c r="H13" s="18"/>
      <c r="I13" s="18" t="s">
        <v>55</v>
      </c>
    </row>
    <row r="14" spans="2:10" s="21" customFormat="1">
      <c r="C14" s="18" t="s">
        <v>12</v>
      </c>
      <c r="D14" s="17">
        <v>-306.47233051000001</v>
      </c>
      <c r="E14" s="17">
        <v>-306.81326163</v>
      </c>
      <c r="F14" s="13">
        <f t="shared" si="0"/>
        <v>9.2772130787678204</v>
      </c>
      <c r="G14" s="13">
        <f t="shared" si="1"/>
        <v>213.93427779999584</v>
      </c>
      <c r="H14" s="18"/>
      <c r="I14" s="18" t="s">
        <v>52</v>
      </c>
      <c r="J14" s="22"/>
    </row>
    <row r="15" spans="2:10">
      <c r="C15" s="18" t="s">
        <v>12</v>
      </c>
      <c r="D15" s="25">
        <v>-306.48155028000002</v>
      </c>
      <c r="E15" s="17">
        <v>-306.81326163</v>
      </c>
      <c r="F15" s="13">
        <f t="shared" si="0"/>
        <v>9.0263302293893943</v>
      </c>
      <c r="G15" s="13">
        <f t="shared" si="1"/>
        <v>208.14887212498604</v>
      </c>
      <c r="I15" s="18" t="s">
        <v>53</v>
      </c>
    </row>
    <row r="16" spans="2:10">
      <c r="D16" s="17"/>
      <c r="E16" s="17"/>
      <c r="F16" s="13"/>
      <c r="G16" s="13"/>
    </row>
    <row r="17" spans="3:10">
      <c r="C17" s="4" t="s">
        <v>18</v>
      </c>
      <c r="D17" s="15" t="s">
        <v>1</v>
      </c>
      <c r="E17" s="15" t="s">
        <v>15</v>
      </c>
      <c r="F17" s="13" t="s">
        <v>9</v>
      </c>
      <c r="G17" s="13"/>
    </row>
    <row r="18" spans="3:10">
      <c r="C18" s="18" t="s">
        <v>31</v>
      </c>
      <c r="D18" s="17">
        <v>-306.85867191</v>
      </c>
      <c r="E18" s="17">
        <v>-306.85867191</v>
      </c>
      <c r="F18" s="13">
        <f t="shared" ref="F18:F28" si="2">(D18-E18)*27.2114</f>
        <v>0</v>
      </c>
      <c r="G18" s="13">
        <f t="shared" ref="G18:G28" si="3">(D18-E18)*627.5</f>
        <v>0</v>
      </c>
      <c r="I18" s="18" t="s">
        <v>44</v>
      </c>
    </row>
    <row r="19" spans="3:10">
      <c r="C19" s="18" t="s">
        <v>17</v>
      </c>
      <c r="D19" s="17">
        <v>-306.85313115000002</v>
      </c>
      <c r="E19" s="17">
        <v>-306.85867191</v>
      </c>
      <c r="F19" s="13">
        <f t="shared" si="2"/>
        <v>0.15077183666329097</v>
      </c>
      <c r="G19" s="13">
        <f t="shared" si="3"/>
        <v>3.4768268999836494</v>
      </c>
      <c r="I19" s="18" t="s">
        <v>45</v>
      </c>
    </row>
    <row r="20" spans="3:10">
      <c r="C20" s="18" t="s">
        <v>20</v>
      </c>
      <c r="D20" s="17">
        <v>-306.84462409000002</v>
      </c>
      <c r="E20" s="17">
        <v>-306.85867191</v>
      </c>
      <c r="F20" s="13">
        <f t="shared" si="2"/>
        <v>0.38226084914727615</v>
      </c>
      <c r="G20" s="13">
        <f t="shared" si="3"/>
        <v>8.8150070499833078</v>
      </c>
      <c r="I20" s="18" t="s">
        <v>46</v>
      </c>
    </row>
    <row r="21" spans="3:10" s="21" customFormat="1">
      <c r="C21" s="19" t="s">
        <v>10</v>
      </c>
      <c r="D21" s="20">
        <v>-306.53709436000003</v>
      </c>
      <c r="E21" s="20">
        <v>-306.85867191</v>
      </c>
      <c r="F21" s="7">
        <f t="shared" si="2"/>
        <v>8.7505753440692455</v>
      </c>
      <c r="G21" s="7">
        <f t="shared" si="3"/>
        <v>201.78991262498258</v>
      </c>
      <c r="H21" s="23"/>
      <c r="I21" s="19" t="s">
        <v>47</v>
      </c>
    </row>
    <row r="22" spans="3:10" s="22" customFormat="1">
      <c r="C22" s="18" t="s">
        <v>11</v>
      </c>
      <c r="D22" s="17">
        <v>-306.40673722999998</v>
      </c>
      <c r="E22" s="17">
        <v>-306.85867191</v>
      </c>
      <c r="F22" s="13">
        <f t="shared" si="2"/>
        <v>12.297775351352602</v>
      </c>
      <c r="G22" s="13">
        <f t="shared" si="3"/>
        <v>283.58901170001388</v>
      </c>
      <c r="H22" s="16"/>
      <c r="I22" s="18" t="s">
        <v>49</v>
      </c>
    </row>
    <row r="23" spans="3:10" s="21" customFormat="1">
      <c r="C23" s="19" t="s">
        <v>13</v>
      </c>
      <c r="D23" s="20">
        <v>-306.53067886000002</v>
      </c>
      <c r="E23" s="20">
        <v>-306.85867191</v>
      </c>
      <c r="F23" s="7">
        <f t="shared" si="2"/>
        <v>8.9251500807693205</v>
      </c>
      <c r="G23" s="7">
        <f t="shared" si="3"/>
        <v>205.81563887498433</v>
      </c>
      <c r="H23" s="23"/>
      <c r="I23" s="19" t="s">
        <v>50</v>
      </c>
    </row>
    <row r="24" spans="3:10" s="21" customFormat="1">
      <c r="C24" s="18" t="s">
        <v>13</v>
      </c>
      <c r="D24" s="17">
        <v>-306.48943094999998</v>
      </c>
      <c r="E24" s="17">
        <v>-306.85867191</v>
      </c>
      <c r="F24" s="13">
        <f t="shared" si="2"/>
        <v>10.047563458944362</v>
      </c>
      <c r="G24" s="13">
        <f t="shared" si="3"/>
        <v>231.69870240000833</v>
      </c>
      <c r="H24" s="16"/>
      <c r="I24" s="18" t="s">
        <v>51</v>
      </c>
      <c r="J24" s="22"/>
    </row>
    <row r="25" spans="3:10">
      <c r="C25" s="18" t="s">
        <v>14</v>
      </c>
      <c r="D25" s="17">
        <v>-306.47892766000001</v>
      </c>
      <c r="E25" s="17">
        <v>-306.85867191</v>
      </c>
      <c r="F25" s="13">
        <f t="shared" si="2"/>
        <v>10.333372684449659</v>
      </c>
      <c r="G25" s="13">
        <f t="shared" si="3"/>
        <v>238.28951687499213</v>
      </c>
      <c r="I25" s="18" t="s">
        <v>54</v>
      </c>
    </row>
    <row r="26" spans="3:10">
      <c r="C26" s="18" t="s">
        <v>14</v>
      </c>
      <c r="D26" s="17">
        <v>-306.49758095999999</v>
      </c>
      <c r="E26" s="17">
        <v>-306.85867191</v>
      </c>
      <c r="F26" s="13">
        <f t="shared" si="2"/>
        <v>9.8257902768301317</v>
      </c>
      <c r="G26" s="13">
        <f t="shared" si="3"/>
        <v>226.58457112500301</v>
      </c>
      <c r="I26" s="18" t="s">
        <v>55</v>
      </c>
    </row>
    <row r="27" spans="3:10" s="21" customFormat="1">
      <c r="C27" s="19" t="s">
        <v>12</v>
      </c>
      <c r="D27" s="20">
        <v>-306.50934441999999</v>
      </c>
      <c r="E27" s="20">
        <v>-306.85867191</v>
      </c>
      <c r="F27" s="7">
        <f t="shared" si="2"/>
        <v>9.5056900613862023</v>
      </c>
      <c r="G27" s="7">
        <f t="shared" si="3"/>
        <v>219.20299997500464</v>
      </c>
      <c r="H27" s="23"/>
      <c r="I27" s="19" t="s">
        <v>52</v>
      </c>
    </row>
    <row r="28" spans="3:10" s="21" customFormat="1">
      <c r="C28" s="19" t="s">
        <v>12</v>
      </c>
      <c r="D28" s="20">
        <v>-306.51997691999998</v>
      </c>
      <c r="E28" s="20">
        <v>-306.85867191</v>
      </c>
      <c r="F28" s="7">
        <f t="shared" si="2"/>
        <v>9.2163648508865936</v>
      </c>
      <c r="G28" s="7">
        <f t="shared" si="3"/>
        <v>212.53110622501367</v>
      </c>
      <c r="H28" s="23"/>
      <c r="I28" s="19" t="s">
        <v>53</v>
      </c>
    </row>
    <row r="29" spans="3:10">
      <c r="D29" s="17"/>
      <c r="E29" s="17"/>
      <c r="F29" s="13"/>
      <c r="G29" s="13"/>
    </row>
    <row r="30" spans="3:10">
      <c r="C30" s="4" t="s">
        <v>16</v>
      </c>
      <c r="D30" s="15" t="s">
        <v>1</v>
      </c>
      <c r="E30" s="15" t="s">
        <v>15</v>
      </c>
      <c r="F30" s="13" t="s">
        <v>9</v>
      </c>
      <c r="G30" s="13"/>
    </row>
    <row r="31" spans="3:10">
      <c r="C31" s="18" t="s">
        <v>31</v>
      </c>
      <c r="D31" s="17">
        <v>-307.11391756</v>
      </c>
      <c r="E31" s="17">
        <v>-307.11391756</v>
      </c>
      <c r="F31" s="13">
        <f t="shared" ref="F31:F41" si="4">(D31-E31)*27.2114</f>
        <v>0</v>
      </c>
      <c r="G31" s="13">
        <f t="shared" ref="G31:G41" si="5">(D31-E31)*627.5</f>
        <v>0</v>
      </c>
      <c r="I31" s="18" t="s">
        <v>44</v>
      </c>
    </row>
    <row r="32" spans="3:10">
      <c r="C32" s="18" t="s">
        <v>17</v>
      </c>
      <c r="D32" s="17">
        <v>-307.11070497999998</v>
      </c>
      <c r="E32" s="17">
        <v>-307.11391756</v>
      </c>
      <c r="F32" s="13">
        <f t="shared" si="4"/>
        <v>8.7418799412665199E-2</v>
      </c>
      <c r="G32" s="13">
        <f t="shared" si="5"/>
        <v>2.0158939500153394</v>
      </c>
      <c r="I32" s="18" t="s">
        <v>45</v>
      </c>
    </row>
    <row r="33" spans="3:10">
      <c r="C33" s="18" t="s">
        <v>20</v>
      </c>
      <c r="D33" s="17">
        <v>-307.09974452</v>
      </c>
      <c r="E33" s="17">
        <v>-307.11391756</v>
      </c>
      <c r="F33" s="13">
        <f t="shared" si="4"/>
        <v>0.38566826065607773</v>
      </c>
      <c r="G33" s="13">
        <f t="shared" si="5"/>
        <v>8.8935826000017926</v>
      </c>
      <c r="I33" s="18" t="s">
        <v>46</v>
      </c>
    </row>
    <row r="34" spans="3:10" s="21" customFormat="1">
      <c r="C34" s="19" t="s">
        <v>10</v>
      </c>
      <c r="D34" s="20">
        <v>-306.78693479999998</v>
      </c>
      <c r="E34" s="20">
        <v>-307.11391756</v>
      </c>
      <c r="F34" s="7">
        <f t="shared" si="4"/>
        <v>8.8976586754645783</v>
      </c>
      <c r="G34" s="7">
        <f t="shared" si="5"/>
        <v>205.18168190001333</v>
      </c>
      <c r="H34" s="23"/>
      <c r="I34" s="19" t="s">
        <v>47</v>
      </c>
    </row>
    <row r="35" spans="3:10">
      <c r="C35" s="18" t="s">
        <v>11</v>
      </c>
      <c r="D35" s="17">
        <v>-306.72644730000002</v>
      </c>
      <c r="E35" s="17">
        <v>-307.11391756</v>
      </c>
      <c r="F35" s="13">
        <f t="shared" si="4"/>
        <v>10.543608232963631</v>
      </c>
      <c r="G35" s="13">
        <f t="shared" si="5"/>
        <v>243.13758814999147</v>
      </c>
      <c r="I35" s="18" t="s">
        <v>49</v>
      </c>
    </row>
    <row r="36" spans="3:10" s="21" customFormat="1">
      <c r="C36" s="19" t="s">
        <v>13</v>
      </c>
      <c r="D36" s="20">
        <v>-306.78245992000001</v>
      </c>
      <c r="E36" s="20">
        <v>-307.11391756</v>
      </c>
      <c r="F36" s="7">
        <f t="shared" si="4"/>
        <v>9.0194264250959044</v>
      </c>
      <c r="G36" s="7">
        <f t="shared" si="5"/>
        <v>207.98966909999777</v>
      </c>
      <c r="H36" s="23"/>
      <c r="I36" s="19" t="s">
        <v>50</v>
      </c>
    </row>
    <row r="37" spans="3:10" s="21" customFormat="1">
      <c r="C37" s="18" t="s">
        <v>13</v>
      </c>
      <c r="D37" s="17">
        <v>-306.74666604999999</v>
      </c>
      <c r="E37" s="17">
        <v>-307.11391756</v>
      </c>
      <c r="F37" s="13">
        <f t="shared" si="4"/>
        <v>9.993427739214459</v>
      </c>
      <c r="G37" s="13">
        <f t="shared" si="5"/>
        <v>230.45032252501059</v>
      </c>
      <c r="H37" s="16"/>
      <c r="I37" s="18" t="s">
        <v>51</v>
      </c>
      <c r="J37" s="22"/>
    </row>
    <row r="38" spans="3:10" s="22" customFormat="1">
      <c r="C38" s="18" t="s">
        <v>14</v>
      </c>
      <c r="D38" s="17">
        <v>-306.73013064999998</v>
      </c>
      <c r="E38" s="17">
        <v>-307.11391756</v>
      </c>
      <c r="F38" s="13">
        <f t="shared" si="4"/>
        <v>10.443379122774713</v>
      </c>
      <c r="G38" s="13">
        <f t="shared" si="5"/>
        <v>240.82628602501643</v>
      </c>
      <c r="H38" s="16"/>
      <c r="I38" s="18" t="s">
        <v>54</v>
      </c>
    </row>
    <row r="39" spans="3:10" s="22" customFormat="1">
      <c r="C39" s="18" t="s">
        <v>14</v>
      </c>
      <c r="D39" s="17">
        <v>-306.73858331999998</v>
      </c>
      <c r="E39" s="17">
        <v>-307.11391756</v>
      </c>
      <c r="F39" s="13">
        <f t="shared" si="4"/>
        <v>10.213370138336796</v>
      </c>
      <c r="G39" s="13">
        <f t="shared" si="5"/>
        <v>235.52223560001835</v>
      </c>
      <c r="H39" s="16"/>
      <c r="I39" s="18" t="s">
        <v>55</v>
      </c>
    </row>
    <row r="40" spans="3:10" s="21" customFormat="1">
      <c r="C40" s="19" t="s">
        <v>12</v>
      </c>
      <c r="D40" s="20">
        <v>-306.76158903999999</v>
      </c>
      <c r="E40" s="20">
        <v>-307.11391756</v>
      </c>
      <c r="F40" s="7">
        <f t="shared" si="4"/>
        <v>9.5873522891283969</v>
      </c>
      <c r="G40" s="7">
        <f t="shared" si="5"/>
        <v>221.08614630000915</v>
      </c>
      <c r="H40" s="23"/>
      <c r="I40" s="19" t="s">
        <v>52</v>
      </c>
    </row>
    <row r="41" spans="3:10" s="21" customFormat="1">
      <c r="C41" s="19" t="s">
        <v>12</v>
      </c>
      <c r="D41" s="20">
        <v>-306.76913774000002</v>
      </c>
      <c r="E41" s="20">
        <v>-307.11391756</v>
      </c>
      <c r="F41" s="7">
        <f t="shared" si="4"/>
        <v>9.3819415939475981</v>
      </c>
      <c r="G41" s="7">
        <f t="shared" si="5"/>
        <v>216.34933704999071</v>
      </c>
      <c r="H41" s="23"/>
      <c r="I41" s="19" t="s">
        <v>53</v>
      </c>
    </row>
    <row r="43" spans="3:10">
      <c r="C43" s="4" t="s">
        <v>69</v>
      </c>
      <c r="E43" s="15" t="s">
        <v>15</v>
      </c>
      <c r="F43" s="13"/>
      <c r="G43" s="13"/>
    </row>
    <row r="44" spans="3:10">
      <c r="C44" s="18" t="s">
        <v>10</v>
      </c>
      <c r="D44" s="25">
        <v>-307.17626999999999</v>
      </c>
      <c r="E44" s="25">
        <v>-307.50823200000002</v>
      </c>
      <c r="F44" s="13">
        <f>(D44-E44)*27.2114</f>
        <v>9.0331507668008904</v>
      </c>
      <c r="G44" s="13">
        <f>(D44-E44)*627.5</f>
        <v>208.30615500002054</v>
      </c>
    </row>
    <row r="45" spans="3:10">
      <c r="C45" s="18" t="s">
        <v>13</v>
      </c>
      <c r="D45" s="25">
        <v>-307.17574400000001</v>
      </c>
      <c r="E45" s="25">
        <v>-307.50823200000002</v>
      </c>
      <c r="F45" s="13">
        <f t="shared" ref="F45:F46" si="6">(D45-E45)*27.2114</f>
        <v>9.0474639632003306</v>
      </c>
      <c r="G45" s="13">
        <f t="shared" ref="G45:G46" si="7">(D45-E45)*627.5</f>
        <v>208.6362200000076</v>
      </c>
    </row>
    <row r="46" spans="3:10">
      <c r="C46" s="18" t="s">
        <v>12</v>
      </c>
      <c r="D46" s="25">
        <v>-307.15810900000002</v>
      </c>
      <c r="E46" s="25">
        <v>-307.50823200000002</v>
      </c>
      <c r="F46" s="13">
        <f t="shared" si="6"/>
        <v>9.5273370021999035</v>
      </c>
      <c r="G46" s="13">
        <f t="shared" si="7"/>
        <v>219.70218249999775</v>
      </c>
    </row>
    <row r="48" spans="3:10">
      <c r="C48" s="4" t="s">
        <v>70</v>
      </c>
      <c r="E48" s="15" t="s">
        <v>15</v>
      </c>
      <c r="F48" s="13"/>
      <c r="G48" s="13"/>
    </row>
    <row r="49" spans="3:7">
      <c r="C49" s="18" t="s">
        <v>10</v>
      </c>
      <c r="D49" s="25">
        <v>-307.32041500000003</v>
      </c>
      <c r="E49" s="25">
        <v>-307.65121599999998</v>
      </c>
      <c r="F49" s="13">
        <f t="shared" ref="F49:F51" si="8">(D49-E49)*27.2114</f>
        <v>9.0015583313986749</v>
      </c>
      <c r="G49" s="13">
        <f t="shared" ref="G49:G51" si="9">(D49-E49)*627.5</f>
        <v>207.57762749996942</v>
      </c>
    </row>
    <row r="50" spans="3:7">
      <c r="C50" s="18" t="s">
        <v>13</v>
      </c>
      <c r="D50" s="25">
        <v>-307.32084200000003</v>
      </c>
      <c r="E50" s="25">
        <v>-307.65121599999998</v>
      </c>
      <c r="F50" s="13">
        <f t="shared" si="8"/>
        <v>8.9899390635986212</v>
      </c>
      <c r="G50" s="13">
        <f t="shared" si="9"/>
        <v>207.3096849999682</v>
      </c>
    </row>
    <row r="51" spans="3:7">
      <c r="C51" s="18" t="s">
        <v>12</v>
      </c>
      <c r="D51" s="25">
        <v>-307.30268899999999</v>
      </c>
      <c r="E51" s="25">
        <v>-307.65121599999998</v>
      </c>
      <c r="F51" s="13">
        <f t="shared" si="8"/>
        <v>9.4839076077997291</v>
      </c>
      <c r="G51" s="13">
        <f t="shared" si="9"/>
        <v>218.70069249999375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ECBD-13A1-494C-8D8F-E2D64411D523}">
  <dimension ref="A3:L117"/>
  <sheetViews>
    <sheetView topLeftCell="B1" zoomScale="120" zoomScaleNormal="120" workbookViewId="0">
      <selection activeCell="C65" sqref="C65"/>
    </sheetView>
  </sheetViews>
  <sheetFormatPr defaultRowHeight="14.4"/>
  <cols>
    <col min="2" max="2" width="18" customWidth="1"/>
    <col min="3" max="3" width="40.21875" style="3" customWidth="1"/>
    <col min="4" max="4" width="16.44140625" style="3" customWidth="1"/>
    <col min="5" max="5" width="19.77734375" style="3" customWidth="1"/>
    <col min="6" max="6" width="14.44140625" style="3" customWidth="1"/>
    <col min="7" max="7" width="21.21875" style="3" customWidth="1"/>
    <col min="8" max="8" width="17.21875" style="3" customWidth="1"/>
    <col min="9" max="12" width="9.21875" style="3"/>
  </cols>
  <sheetData>
    <row r="3" spans="1:12">
      <c r="C3" s="4" t="s">
        <v>33</v>
      </c>
      <c r="D3" s="25"/>
      <c r="E3" s="15" t="s">
        <v>32</v>
      </c>
      <c r="F3" s="13" t="s">
        <v>9</v>
      </c>
      <c r="G3" s="13" t="s">
        <v>21</v>
      </c>
      <c r="H3" s="18"/>
      <c r="I3" s="27"/>
      <c r="J3" s="27"/>
    </row>
    <row r="4" spans="1:12" s="21" customFormat="1">
      <c r="C4" s="18" t="s">
        <v>17</v>
      </c>
      <c r="D4" s="25">
        <v>-305.87575555000001</v>
      </c>
      <c r="E4" s="25">
        <v>-305.87575555000001</v>
      </c>
      <c r="F4" s="13">
        <f t="shared" ref="F4:F14" si="0">(D4-E4)*27.2114</f>
        <v>0</v>
      </c>
      <c r="G4" s="13">
        <f t="shared" ref="G4:G14" si="1">(D4-E4)*627.5</f>
        <v>0</v>
      </c>
      <c r="H4" s="18"/>
      <c r="I4" s="27"/>
      <c r="J4" s="27"/>
      <c r="K4" s="29"/>
      <c r="L4" s="29"/>
    </row>
    <row r="5" spans="1:12" s="21" customFormat="1">
      <c r="C5" s="18" t="s">
        <v>31</v>
      </c>
      <c r="D5" s="25">
        <v>-305.86772588999997</v>
      </c>
      <c r="E5" s="25">
        <v>-305.87575555000001</v>
      </c>
      <c r="F5" s="13">
        <f t="shared" si="0"/>
        <v>0.21849829012491975</v>
      </c>
      <c r="G5" s="13">
        <f t="shared" si="1"/>
        <v>5.0386116500212097</v>
      </c>
      <c r="H5" s="18"/>
      <c r="I5" s="27"/>
      <c r="J5" s="27"/>
      <c r="K5" s="29"/>
      <c r="L5" s="29"/>
    </row>
    <row r="6" spans="1:12">
      <c r="C6" s="18" t="s">
        <v>20</v>
      </c>
      <c r="D6" s="25">
        <v>-305.85589232000001</v>
      </c>
      <c r="E6" s="25">
        <v>-305.87575555000001</v>
      </c>
      <c r="F6" s="13">
        <f t="shared" si="0"/>
        <v>0.54050629682196105</v>
      </c>
      <c r="G6" s="13">
        <f t="shared" si="1"/>
        <v>12.4641768249991</v>
      </c>
      <c r="H6" s="18"/>
      <c r="I6" s="27"/>
      <c r="J6" s="27"/>
    </row>
    <row r="7" spans="1:12" s="21" customFormat="1">
      <c r="C7" s="19" t="s">
        <v>10</v>
      </c>
      <c r="D7" s="24">
        <v>-305.57867612000001</v>
      </c>
      <c r="E7" s="24">
        <v>-305.87575555000001</v>
      </c>
      <c r="F7" s="7">
        <f t="shared" si="0"/>
        <v>8.0839472015019069</v>
      </c>
      <c r="G7" s="7">
        <f t="shared" si="1"/>
        <v>186.41734232499786</v>
      </c>
      <c r="H7" s="19"/>
      <c r="I7" s="29"/>
      <c r="J7" s="29"/>
      <c r="K7" s="29"/>
      <c r="L7" s="29"/>
    </row>
    <row r="8" spans="1:12">
      <c r="C8" s="18" t="s">
        <v>28</v>
      </c>
      <c r="D8" s="25">
        <v>-305.56540367000002</v>
      </c>
      <c r="E8" s="25">
        <v>-305.87575555000001</v>
      </c>
      <c r="F8" s="13">
        <f t="shared" si="0"/>
        <v>8.4451091474315838</v>
      </c>
      <c r="G8" s="13">
        <f t="shared" si="1"/>
        <v>194.7458046999904</v>
      </c>
      <c r="H8" s="18"/>
      <c r="I8" s="27"/>
      <c r="J8" s="27"/>
    </row>
    <row r="9" spans="1:12">
      <c r="C9" s="18" t="s">
        <v>29</v>
      </c>
      <c r="D9" s="25">
        <v>-305.53114113999999</v>
      </c>
      <c r="E9" s="25">
        <v>-305.87575555000001</v>
      </c>
      <c r="F9" s="13">
        <f t="shared" si="0"/>
        <v>9.3774405562745358</v>
      </c>
      <c r="G9" s="13">
        <f t="shared" si="1"/>
        <v>216.24554227501235</v>
      </c>
      <c r="H9" s="18"/>
      <c r="I9" s="27"/>
      <c r="J9" s="27"/>
    </row>
    <row r="10" spans="1:12">
      <c r="C10" s="18" t="s">
        <v>30</v>
      </c>
      <c r="D10" s="25">
        <v>-305.56627295999999</v>
      </c>
      <c r="E10" s="25">
        <v>-305.87575555000001</v>
      </c>
      <c r="F10" s="13">
        <f t="shared" si="0"/>
        <v>8.4214545495264357</v>
      </c>
      <c r="G10" s="13">
        <f t="shared" si="1"/>
        <v>194.20032522501003</v>
      </c>
      <c r="H10" s="18"/>
      <c r="I10" s="27"/>
      <c r="J10" s="27"/>
    </row>
    <row r="11" spans="1:12">
      <c r="C11" s="18" t="s">
        <v>11</v>
      </c>
      <c r="D11" s="25">
        <v>-305.52323226999999</v>
      </c>
      <c r="E11" s="25">
        <v>-305.87575555000001</v>
      </c>
      <c r="F11" s="13">
        <f t="shared" si="0"/>
        <v>9.5926519813923807</v>
      </c>
      <c r="G11" s="13">
        <f t="shared" si="1"/>
        <v>221.20835820000877</v>
      </c>
      <c r="H11" s="18"/>
      <c r="I11" s="27"/>
      <c r="J11" s="27"/>
    </row>
    <row r="12" spans="1:12" s="21" customFormat="1">
      <c r="C12" s="19" t="s">
        <v>13</v>
      </c>
      <c r="D12" s="24">
        <v>-305.58172069</v>
      </c>
      <c r="E12" s="24">
        <v>-305.87575555000001</v>
      </c>
      <c r="F12" s="7">
        <f t="shared" si="0"/>
        <v>8.0011001894042906</v>
      </c>
      <c r="G12" s="7">
        <f t="shared" si="1"/>
        <v>184.50687465000669</v>
      </c>
      <c r="H12" s="19"/>
      <c r="I12" s="29"/>
      <c r="J12" s="29"/>
      <c r="K12" s="29"/>
      <c r="L12" s="29"/>
    </row>
    <row r="13" spans="1:12" s="22" customFormat="1">
      <c r="C13" s="18" t="s">
        <v>14</v>
      </c>
      <c r="D13" s="25">
        <v>-305.52383053</v>
      </c>
      <c r="E13" s="25">
        <v>-305.87575555000001</v>
      </c>
      <c r="F13" s="13">
        <f t="shared" si="0"/>
        <v>9.5763724892282767</v>
      </c>
      <c r="G13" s="13">
        <f t="shared" si="1"/>
        <v>220.83295005000636</v>
      </c>
      <c r="H13" s="18"/>
      <c r="I13" s="27"/>
      <c r="J13" s="27"/>
      <c r="K13" s="27"/>
      <c r="L13" s="27"/>
    </row>
    <row r="14" spans="1:12" s="21" customFormat="1">
      <c r="A14" s="21" t="s">
        <v>37</v>
      </c>
      <c r="C14" s="18" t="s">
        <v>12</v>
      </c>
      <c r="D14" s="25">
        <v>-305.56444637999999</v>
      </c>
      <c r="E14" s="25">
        <v>-305.87575555000001</v>
      </c>
      <c r="F14" s="13">
        <f t="shared" si="0"/>
        <v>8.4711583485384203</v>
      </c>
      <c r="G14" s="13">
        <f t="shared" si="1"/>
        <v>195.3465041750097</v>
      </c>
      <c r="H14" s="18"/>
      <c r="I14" s="27"/>
      <c r="J14" s="27"/>
      <c r="K14" s="29"/>
      <c r="L14" s="29"/>
    </row>
    <row r="15" spans="1:12">
      <c r="C15" s="5"/>
      <c r="D15" s="25"/>
      <c r="E15" s="25"/>
      <c r="F15" s="18"/>
      <c r="G15" s="13"/>
      <c r="H15" s="18"/>
      <c r="I15" s="27"/>
      <c r="J15" s="27"/>
    </row>
    <row r="16" spans="1:12">
      <c r="C16" s="4" t="s">
        <v>34</v>
      </c>
      <c r="D16" s="25"/>
      <c r="E16" s="15" t="s">
        <v>15</v>
      </c>
      <c r="F16" s="13"/>
      <c r="G16" s="13"/>
      <c r="H16" s="18"/>
      <c r="I16" s="27"/>
      <c r="J16" s="27"/>
    </row>
    <row r="17" spans="3:12">
      <c r="C17" s="18" t="s">
        <v>17</v>
      </c>
      <c r="D17" s="25">
        <v>-305.94349204000002</v>
      </c>
      <c r="E17" s="25">
        <v>-305.93371758000001</v>
      </c>
      <c r="F17" s="13">
        <f t="shared" ref="F17:F35" si="2">(D17-E17)*27.2114</f>
        <v>-0.26597674084446032</v>
      </c>
      <c r="G17" s="13">
        <f t="shared" ref="G17:G35" si="3">(D17-E17)*627.5</f>
        <v>-6.1334736500106146</v>
      </c>
      <c r="H17" s="18"/>
      <c r="I17" s="27"/>
      <c r="J17" s="27"/>
    </row>
    <row r="18" spans="3:12">
      <c r="C18" s="18" t="s">
        <v>31</v>
      </c>
      <c r="D18" s="25">
        <v>-305.93371758000001</v>
      </c>
      <c r="E18" s="25">
        <v>-305.93371758000001</v>
      </c>
      <c r="F18" s="13">
        <f t="shared" si="2"/>
        <v>0</v>
      </c>
      <c r="G18" s="13">
        <f t="shared" si="3"/>
        <v>0</v>
      </c>
      <c r="H18" s="18"/>
      <c r="I18" s="27"/>
      <c r="J18" s="27"/>
    </row>
    <row r="19" spans="3:12">
      <c r="C19" s="18" t="s">
        <v>20</v>
      </c>
      <c r="D19" s="25">
        <v>-305.92207416999997</v>
      </c>
      <c r="E19" s="25">
        <v>-305.93371758000001</v>
      </c>
      <c r="F19" s="13">
        <f t="shared" si="2"/>
        <v>0.31683348687490692</v>
      </c>
      <c r="G19" s="13">
        <f t="shared" si="3"/>
        <v>7.3062397750209129</v>
      </c>
      <c r="H19" s="18"/>
      <c r="I19" s="27"/>
      <c r="J19" s="27"/>
    </row>
    <row r="20" spans="3:12">
      <c r="C20" s="18"/>
      <c r="D20" s="25"/>
      <c r="E20" s="25"/>
      <c r="F20" s="13"/>
      <c r="G20" s="13"/>
      <c r="H20" s="18"/>
      <c r="I20" s="27"/>
      <c r="J20" s="27"/>
    </row>
    <row r="21" spans="3:12" s="21" customFormat="1">
      <c r="C21" s="19" t="s">
        <v>10</v>
      </c>
      <c r="D21" s="24">
        <v>-305.64502857000002</v>
      </c>
      <c r="E21" s="25">
        <v>-305.93371758000001</v>
      </c>
      <c r="F21" s="13">
        <f t="shared" si="2"/>
        <v>7.8556321267135809</v>
      </c>
      <c r="G21" s="13">
        <f t="shared" si="3"/>
        <v>181.15235377499033</v>
      </c>
      <c r="H21" s="19"/>
      <c r="I21" s="29"/>
      <c r="J21" s="29"/>
      <c r="K21" s="29"/>
      <c r="L21" s="29"/>
    </row>
    <row r="22" spans="3:12" s="22" customFormat="1">
      <c r="C22" s="18" t="s">
        <v>28</v>
      </c>
      <c r="D22" s="25">
        <v>-305.63324117000002</v>
      </c>
      <c r="E22" s="25">
        <v>-305.93371758000001</v>
      </c>
      <c r="F22" s="13">
        <f t="shared" si="2"/>
        <v>8.1763837830736605</v>
      </c>
      <c r="G22" s="13">
        <f t="shared" si="3"/>
        <v>188.54894727499214</v>
      </c>
      <c r="H22" s="18"/>
      <c r="I22" s="27"/>
      <c r="J22" s="27"/>
      <c r="K22" s="27"/>
      <c r="L22" s="27"/>
    </row>
    <row r="23" spans="3:12" s="22" customFormat="1">
      <c r="C23" s="18" t="s">
        <v>28</v>
      </c>
      <c r="D23" s="25">
        <v>-305.59762289999998</v>
      </c>
      <c r="E23" s="25">
        <v>-305.93371758000001</v>
      </c>
      <c r="F23" s="13">
        <f t="shared" si="2"/>
        <v>9.1456067753528334</v>
      </c>
      <c r="G23" s="13">
        <f t="shared" si="3"/>
        <v>210.89941170001921</v>
      </c>
      <c r="H23" s="18"/>
      <c r="I23" s="27"/>
      <c r="J23" s="27"/>
      <c r="K23" s="27"/>
      <c r="L23" s="27"/>
    </row>
    <row r="24" spans="3:12" s="22" customFormat="1">
      <c r="C24" s="18" t="s">
        <v>29</v>
      </c>
      <c r="D24" s="25">
        <v>-305.54294756000002</v>
      </c>
      <c r="E24" s="25">
        <v>-305.93371758000001</v>
      </c>
      <c r="F24" s="13">
        <f t="shared" si="2"/>
        <v>10.633399322227751</v>
      </c>
      <c r="G24" s="13">
        <f t="shared" si="3"/>
        <v>245.20818754999425</v>
      </c>
      <c r="H24" s="18"/>
      <c r="I24" s="27"/>
      <c r="J24" s="27"/>
      <c r="K24" s="27"/>
      <c r="L24" s="27"/>
    </row>
    <row r="25" spans="3:12" s="22" customFormat="1">
      <c r="C25" s="18" t="s">
        <v>29</v>
      </c>
      <c r="D25" s="25">
        <v>-305.59662639999999</v>
      </c>
      <c r="E25" s="25">
        <v>-305.93371758000001</v>
      </c>
      <c r="F25" s="13">
        <f t="shared" si="2"/>
        <v>9.1727229354524304</v>
      </c>
      <c r="G25" s="13">
        <f t="shared" si="3"/>
        <v>211.52471545000992</v>
      </c>
      <c r="H25" s="18"/>
      <c r="I25" s="27"/>
      <c r="J25" s="27"/>
      <c r="K25" s="27"/>
      <c r="L25" s="27"/>
    </row>
    <row r="26" spans="3:12" s="22" customFormat="1">
      <c r="C26" s="18" t="s">
        <v>30</v>
      </c>
      <c r="D26" s="25">
        <v>-305.63382319999999</v>
      </c>
      <c r="E26" s="25">
        <v>-305.93371758000001</v>
      </c>
      <c r="F26" s="13">
        <f t="shared" si="2"/>
        <v>8.1605459319323277</v>
      </c>
      <c r="G26" s="13">
        <f t="shared" si="3"/>
        <v>188.18372345000753</v>
      </c>
      <c r="H26" s="18"/>
      <c r="I26" s="27"/>
      <c r="J26" s="27"/>
      <c r="K26" s="27"/>
      <c r="L26" s="27"/>
    </row>
    <row r="27" spans="3:12" s="22" customFormat="1">
      <c r="C27" s="18" t="s">
        <v>30</v>
      </c>
      <c r="D27" s="25">
        <v>-305.6130915</v>
      </c>
      <c r="E27" s="25">
        <v>-305.93371758000001</v>
      </c>
      <c r="F27" s="13">
        <f t="shared" si="2"/>
        <v>8.7246845133122974</v>
      </c>
      <c r="G27" s="13">
        <f t="shared" si="3"/>
        <v>201.19286520000685</v>
      </c>
      <c r="H27" s="18"/>
      <c r="I27" s="27"/>
      <c r="J27" s="27"/>
      <c r="K27" s="27"/>
      <c r="L27" s="27"/>
    </row>
    <row r="28" spans="3:12" s="22" customFormat="1">
      <c r="C28" s="18"/>
      <c r="D28" s="25"/>
      <c r="E28" s="25"/>
      <c r="F28" s="13"/>
      <c r="G28" s="13"/>
      <c r="H28" s="18"/>
      <c r="I28" s="27"/>
      <c r="J28" s="27"/>
      <c r="K28" s="27"/>
      <c r="L28" s="27"/>
    </row>
    <row r="29" spans="3:12" s="22" customFormat="1">
      <c r="C29" s="18" t="s">
        <v>11</v>
      </c>
      <c r="D29" s="25">
        <v>-305.58869580999999</v>
      </c>
      <c r="E29" s="25">
        <v>-305.93371758000001</v>
      </c>
      <c r="F29" s="13">
        <f t="shared" si="2"/>
        <v>9.3885253921784528</v>
      </c>
      <c r="G29" s="13">
        <f t="shared" si="3"/>
        <v>216.50116067501045</v>
      </c>
      <c r="H29" s="18"/>
      <c r="I29" s="27"/>
      <c r="J29" s="27"/>
      <c r="K29" s="27"/>
      <c r="L29" s="27"/>
    </row>
    <row r="30" spans="3:12" s="22" customFormat="1">
      <c r="C30" s="18" t="s">
        <v>13</v>
      </c>
      <c r="D30" s="25">
        <v>-305.64938718000002</v>
      </c>
      <c r="E30" s="25">
        <v>-305.93371758000001</v>
      </c>
      <c r="F30" s="13">
        <f t="shared" si="2"/>
        <v>7.7370282465596611</v>
      </c>
      <c r="G30" s="13">
        <f t="shared" si="3"/>
        <v>178.41732599999219</v>
      </c>
      <c r="H30" s="18"/>
      <c r="I30" s="27"/>
      <c r="J30" s="27"/>
      <c r="K30" s="27"/>
      <c r="L30" s="27"/>
    </row>
    <row r="31" spans="3:12" s="22" customFormat="1">
      <c r="C31" s="18" t="s">
        <v>13</v>
      </c>
      <c r="D31" s="25">
        <v>-305.59837356000003</v>
      </c>
      <c r="E31" s="25">
        <v>-305.93371758000001</v>
      </c>
      <c r="F31" s="13">
        <f t="shared" si="2"/>
        <v>9.1251802658274439</v>
      </c>
      <c r="G31" s="13">
        <f t="shared" si="3"/>
        <v>210.42837254998716</v>
      </c>
      <c r="H31" s="18"/>
      <c r="I31" s="27"/>
      <c r="J31" s="27"/>
      <c r="K31" s="27"/>
      <c r="L31" s="27"/>
    </row>
    <row r="32" spans="3:12" s="22" customFormat="1">
      <c r="C32" s="18" t="s">
        <v>14</v>
      </c>
      <c r="D32" s="25">
        <v>-305.59136482000002</v>
      </c>
      <c r="E32" s="25">
        <v>-305.93371758000001</v>
      </c>
      <c r="F32" s="13">
        <f t="shared" si="2"/>
        <v>9.3158978934635357</v>
      </c>
      <c r="G32" s="13">
        <f t="shared" si="3"/>
        <v>214.82635689998929</v>
      </c>
      <c r="H32" s="18"/>
      <c r="I32" s="27"/>
      <c r="J32" s="27"/>
      <c r="K32" s="27"/>
      <c r="L32" s="27"/>
    </row>
    <row r="33" spans="3:12" s="22" customFormat="1">
      <c r="C33" s="18" t="s">
        <v>14</v>
      </c>
      <c r="D33" s="25">
        <v>-305.60701905000002</v>
      </c>
      <c r="E33" s="25">
        <v>-305.93371758000001</v>
      </c>
      <c r="F33" s="13">
        <f t="shared" si="2"/>
        <v>8.8899243792416573</v>
      </c>
      <c r="G33" s="13">
        <f t="shared" si="3"/>
        <v>205.00332757499208</v>
      </c>
      <c r="H33" s="18"/>
      <c r="I33" s="27"/>
      <c r="J33" s="27"/>
      <c r="K33" s="27"/>
      <c r="L33" s="27"/>
    </row>
    <row r="34" spans="3:12" s="22" customFormat="1">
      <c r="C34" s="18" t="s">
        <v>12</v>
      </c>
      <c r="D34" s="25">
        <v>-305.63202041</v>
      </c>
      <c r="E34" s="25">
        <v>-305.93371758000001</v>
      </c>
      <c r="F34" s="13">
        <f t="shared" si="2"/>
        <v>8.209602371738308</v>
      </c>
      <c r="G34" s="13">
        <f t="shared" si="3"/>
        <v>189.31497417500708</v>
      </c>
      <c r="H34" s="18"/>
      <c r="I34" s="27"/>
      <c r="J34" s="27"/>
      <c r="K34" s="27"/>
      <c r="L34" s="27"/>
    </row>
    <row r="35" spans="3:12" s="22" customFormat="1">
      <c r="C35" s="18" t="s">
        <v>12</v>
      </c>
      <c r="D35" s="25">
        <v>-305.61921852</v>
      </c>
      <c r="E35" s="25">
        <v>-305.93371758000001</v>
      </c>
      <c r="F35" s="13">
        <f t="shared" si="2"/>
        <v>8.5579597212840781</v>
      </c>
      <c r="G35" s="13">
        <f t="shared" si="3"/>
        <v>197.34816015000177</v>
      </c>
      <c r="H35" s="18"/>
      <c r="I35" s="27"/>
      <c r="J35" s="27"/>
      <c r="K35" s="27"/>
      <c r="L35" s="27"/>
    </row>
    <row r="36" spans="3:12">
      <c r="C36" s="5"/>
      <c r="D36" s="25"/>
      <c r="E36" s="25"/>
      <c r="F36" s="18"/>
      <c r="G36" s="13"/>
      <c r="H36" s="18"/>
      <c r="I36" s="27"/>
      <c r="J36" s="27"/>
    </row>
    <row r="37" spans="3:12">
      <c r="C37" s="4" t="s">
        <v>35</v>
      </c>
      <c r="D37" s="25"/>
      <c r="E37" s="15" t="s">
        <v>32</v>
      </c>
      <c r="F37" s="13"/>
      <c r="G37" s="13"/>
      <c r="H37" s="18"/>
      <c r="I37" s="27"/>
      <c r="J37" s="27"/>
    </row>
    <row r="38" spans="3:12">
      <c r="C38" s="18" t="s">
        <v>17</v>
      </c>
      <c r="D38" s="25">
        <v>-305.98014204999998</v>
      </c>
      <c r="E38" s="25">
        <v>-305.98014204999998</v>
      </c>
      <c r="F38" s="13">
        <f t="shared" ref="F38:F48" si="4">(D38-E38)*27.2114</f>
        <v>0</v>
      </c>
      <c r="G38" s="13">
        <f t="shared" ref="G38:G48" si="5">(D38-E38)*627.5</f>
        <v>0</v>
      </c>
      <c r="H38" s="18"/>
      <c r="I38" s="27"/>
      <c r="J38" s="27"/>
    </row>
    <row r="39" spans="3:12">
      <c r="C39" s="18" t="s">
        <v>31</v>
      </c>
      <c r="D39" s="25">
        <v>-305.96727870000001</v>
      </c>
      <c r="E39" s="25">
        <v>-305.98014204999998</v>
      </c>
      <c r="F39" s="13">
        <f t="shared" si="4"/>
        <v>0.35002976218932169</v>
      </c>
      <c r="G39" s="13">
        <f t="shared" si="5"/>
        <v>8.0717521249843571</v>
      </c>
      <c r="H39" s="18"/>
      <c r="I39" s="27"/>
      <c r="J39" s="27"/>
    </row>
    <row r="40" spans="3:12">
      <c r="C40" s="18" t="s">
        <v>20</v>
      </c>
      <c r="D40" s="25">
        <v>-305.95529715999999</v>
      </c>
      <c r="E40" s="25">
        <v>-305.98014204999998</v>
      </c>
      <c r="F40" s="13">
        <f t="shared" si="4"/>
        <v>0.67606423974592167</v>
      </c>
      <c r="G40" s="13">
        <f t="shared" si="5"/>
        <v>15.590168474998194</v>
      </c>
      <c r="H40" s="18"/>
      <c r="I40" s="27"/>
      <c r="J40" s="27"/>
    </row>
    <row r="41" spans="3:12" s="21" customFormat="1">
      <c r="C41" s="19" t="s">
        <v>10</v>
      </c>
      <c r="D41" s="24">
        <v>-305.67886390000001</v>
      </c>
      <c r="E41" s="24">
        <v>-305.98014204999998</v>
      </c>
      <c r="F41" s="7">
        <f t="shared" si="4"/>
        <v>8.1982002509092737</v>
      </c>
      <c r="G41" s="7">
        <f t="shared" si="5"/>
        <v>189.05203912498322</v>
      </c>
      <c r="H41" s="19"/>
      <c r="I41" s="29"/>
      <c r="J41" s="29"/>
      <c r="K41" s="29"/>
      <c r="L41" s="29"/>
    </row>
    <row r="42" spans="3:12">
      <c r="C42" s="18" t="s">
        <v>28</v>
      </c>
      <c r="D42" s="25">
        <v>-305.67067157999998</v>
      </c>
      <c r="E42" s="25">
        <v>-305.98014204999998</v>
      </c>
      <c r="F42" s="13">
        <f t="shared" si="4"/>
        <v>8.4211247473582169</v>
      </c>
      <c r="G42" s="13">
        <f t="shared" si="5"/>
        <v>194.19271992500498</v>
      </c>
      <c r="H42" s="18"/>
      <c r="I42" s="27"/>
      <c r="J42" s="27"/>
    </row>
    <row r="43" spans="3:12">
      <c r="C43" s="18" t="s">
        <v>29</v>
      </c>
      <c r="D43" s="25">
        <v>-305.63037378000001</v>
      </c>
      <c r="E43" s="25">
        <v>-305.98014204999998</v>
      </c>
      <c r="F43" s="13">
        <f t="shared" si="4"/>
        <v>9.5176843022771838</v>
      </c>
      <c r="G43" s="13">
        <f t="shared" si="5"/>
        <v>219.47958942498119</v>
      </c>
      <c r="H43" s="18"/>
      <c r="I43" s="27"/>
      <c r="J43" s="27"/>
    </row>
    <row r="44" spans="3:12">
      <c r="C44" s="18" t="s">
        <v>30</v>
      </c>
      <c r="D44" s="25">
        <v>-305.67058164000002</v>
      </c>
      <c r="E44" s="25">
        <v>-305.98014204999998</v>
      </c>
      <c r="F44" s="13">
        <f t="shared" si="4"/>
        <v>8.4235721406729258</v>
      </c>
      <c r="G44" s="13">
        <f t="shared" si="5"/>
        <v>194.2491572749752</v>
      </c>
      <c r="H44" s="18"/>
      <c r="I44" s="27"/>
      <c r="J44" s="27"/>
    </row>
    <row r="45" spans="3:12">
      <c r="C45" s="18" t="s">
        <v>11</v>
      </c>
      <c r="D45" s="25">
        <v>-305.62257677000002</v>
      </c>
      <c r="E45" s="25">
        <v>-305.98014204999998</v>
      </c>
      <c r="F45" s="13">
        <f t="shared" si="4"/>
        <v>9.7298518601909176</v>
      </c>
      <c r="G45" s="13">
        <f t="shared" si="5"/>
        <v>224.37221319997505</v>
      </c>
      <c r="H45" s="18"/>
      <c r="I45" s="27"/>
      <c r="J45" s="27"/>
    </row>
    <row r="46" spans="3:12" s="21" customFormat="1">
      <c r="C46" s="19" t="s">
        <v>13</v>
      </c>
      <c r="D46" s="24">
        <v>-305.68579471999999</v>
      </c>
      <c r="E46" s="24">
        <v>-305.98014204999998</v>
      </c>
      <c r="F46" s="7">
        <f t="shared" si="4"/>
        <v>8.0096029355618281</v>
      </c>
      <c r="G46" s="7">
        <f t="shared" si="5"/>
        <v>184.70294957499604</v>
      </c>
      <c r="H46" s="19"/>
      <c r="I46" s="29"/>
      <c r="J46" s="29"/>
      <c r="K46" s="29"/>
      <c r="L46" s="29"/>
    </row>
    <row r="47" spans="3:12">
      <c r="C47" s="18" t="s">
        <v>14</v>
      </c>
      <c r="D47" s="25">
        <v>-305.62907328</v>
      </c>
      <c r="E47" s="25">
        <v>-305.98014204999998</v>
      </c>
      <c r="F47" s="13">
        <f t="shared" si="4"/>
        <v>9.5530727279775505</v>
      </c>
      <c r="G47" s="13">
        <f t="shared" si="5"/>
        <v>220.29565317498964</v>
      </c>
      <c r="H47" s="18"/>
      <c r="I47" s="27"/>
      <c r="J47" s="27"/>
    </row>
    <row r="48" spans="3:12">
      <c r="C48" s="18" t="s">
        <v>12</v>
      </c>
      <c r="D48" s="25">
        <v>-305.66894116999998</v>
      </c>
      <c r="E48" s="25">
        <v>-305.98014204999998</v>
      </c>
      <c r="F48" s="13">
        <f t="shared" si="4"/>
        <v>8.4682116260320335</v>
      </c>
      <c r="G48" s="13">
        <f t="shared" si="5"/>
        <v>195.27855220000077</v>
      </c>
      <c r="H48" s="18"/>
      <c r="I48" s="27"/>
      <c r="J48" s="27"/>
    </row>
    <row r="49" spans="3:12">
      <c r="C49" s="5"/>
      <c r="D49" s="25"/>
      <c r="E49" s="25"/>
      <c r="F49" s="18"/>
      <c r="G49" s="13"/>
      <c r="H49" s="18"/>
      <c r="I49" s="27"/>
      <c r="J49" s="27"/>
    </row>
    <row r="50" spans="3:12">
      <c r="C50" s="4" t="s">
        <v>36</v>
      </c>
      <c r="D50" s="25"/>
      <c r="E50" s="15" t="s">
        <v>15</v>
      </c>
      <c r="F50" s="13"/>
      <c r="G50" s="13"/>
      <c r="H50" s="18"/>
      <c r="I50" s="27"/>
      <c r="J50" s="27"/>
    </row>
    <row r="51" spans="3:12" s="22" customFormat="1">
      <c r="C51" s="18" t="s">
        <v>17</v>
      </c>
      <c r="D51" s="25">
        <v>-307.01015402000002</v>
      </c>
      <c r="E51" s="25">
        <v>-307.01442831000003</v>
      </c>
      <c r="F51" s="13">
        <f t="shared" ref="F51:F61" si="6">(D51-E51)*27.2114</f>
        <v>0.11630941490632968</v>
      </c>
      <c r="G51" s="13">
        <f t="shared" ref="G51:G61" si="7">(D51-E51)*627.5</f>
        <v>2.6821169750076024</v>
      </c>
      <c r="H51" s="18"/>
      <c r="I51" s="27"/>
      <c r="J51" s="27"/>
      <c r="K51" s="27"/>
      <c r="L51" s="27"/>
    </row>
    <row r="52" spans="3:12" s="22" customFormat="1">
      <c r="C52" s="18" t="s">
        <v>31</v>
      </c>
      <c r="D52" s="25">
        <v>-307.01442831000003</v>
      </c>
      <c r="E52" s="25">
        <v>-307.01442831000003</v>
      </c>
      <c r="F52" s="13">
        <f t="shared" si="6"/>
        <v>0</v>
      </c>
      <c r="G52" s="13">
        <f t="shared" si="7"/>
        <v>0</v>
      </c>
      <c r="H52" s="18"/>
      <c r="I52" s="27"/>
      <c r="J52" s="27"/>
      <c r="K52" s="27"/>
      <c r="L52" s="27"/>
    </row>
    <row r="53" spans="3:12" s="22" customFormat="1">
      <c r="C53" s="18" t="s">
        <v>20</v>
      </c>
      <c r="D53" s="25">
        <v>-306.99851655999998</v>
      </c>
      <c r="E53" s="25">
        <v>-307.01442831000003</v>
      </c>
      <c r="F53" s="13">
        <f t="shared" si="6"/>
        <v>0.43298099395118134</v>
      </c>
      <c r="G53" s="13">
        <f t="shared" si="7"/>
        <v>9.984623125027241</v>
      </c>
      <c r="H53" s="18"/>
      <c r="I53" s="27"/>
      <c r="J53" s="27"/>
      <c r="K53" s="27"/>
      <c r="L53" s="27"/>
    </row>
    <row r="54" spans="3:12" s="21" customFormat="1">
      <c r="C54" s="19" t="s">
        <v>10</v>
      </c>
      <c r="D54" s="24">
        <v>-306.68978027999998</v>
      </c>
      <c r="E54" s="24">
        <v>-307.01442831000003</v>
      </c>
      <c r="F54" s="7">
        <f t="shared" si="6"/>
        <v>8.8341274035433202</v>
      </c>
      <c r="G54" s="7">
        <f t="shared" si="7"/>
        <v>203.71663882503043</v>
      </c>
      <c r="H54" s="19"/>
      <c r="I54" s="29"/>
      <c r="J54" s="29"/>
      <c r="K54" s="29"/>
      <c r="L54" s="29"/>
    </row>
    <row r="55" spans="3:12" s="22" customFormat="1">
      <c r="C55" s="18" t="s">
        <v>28</v>
      </c>
      <c r="D55" s="25">
        <v>-306.66825578999999</v>
      </c>
      <c r="E55" s="25">
        <v>-307.01442831000003</v>
      </c>
      <c r="F55" s="13">
        <f t="shared" si="6"/>
        <v>9.4198389107290534</v>
      </c>
      <c r="G55" s="13">
        <f t="shared" si="7"/>
        <v>217.2232563000243</v>
      </c>
      <c r="H55" s="18"/>
      <c r="I55" s="27"/>
      <c r="J55" s="27"/>
      <c r="K55" s="27"/>
      <c r="L55" s="27"/>
    </row>
    <row r="56" spans="3:12" s="22" customFormat="1">
      <c r="C56" s="18" t="s">
        <v>29</v>
      </c>
      <c r="D56" s="25">
        <v>-306.63810188000002</v>
      </c>
      <c r="E56" s="25">
        <v>-307.01442831000003</v>
      </c>
      <c r="F56" s="13">
        <f t="shared" si="6"/>
        <v>10.240369017302163</v>
      </c>
      <c r="G56" s="13">
        <f t="shared" si="7"/>
        <v>236.14483482500376</v>
      </c>
      <c r="H56" s="18"/>
      <c r="I56" s="27"/>
      <c r="J56" s="27"/>
      <c r="K56" s="27"/>
      <c r="L56" s="27"/>
    </row>
    <row r="57" spans="3:12" s="22" customFormat="1">
      <c r="C57" s="18" t="s">
        <v>30</v>
      </c>
      <c r="D57" s="25">
        <v>-306.66582801999999</v>
      </c>
      <c r="E57" s="25">
        <v>-307.01442831000003</v>
      </c>
      <c r="F57" s="13">
        <f t="shared" si="6"/>
        <v>9.4859019313069748</v>
      </c>
      <c r="G57" s="13">
        <f t="shared" si="7"/>
        <v>218.74668197502245</v>
      </c>
      <c r="H57" s="18"/>
      <c r="I57" s="27"/>
      <c r="J57" s="27"/>
      <c r="K57" s="27"/>
      <c r="L57" s="27"/>
    </row>
    <row r="58" spans="3:12" s="22" customFormat="1">
      <c r="C58" s="18" t="s">
        <v>11</v>
      </c>
      <c r="D58" s="25">
        <v>-306.62792177</v>
      </c>
      <c r="E58" s="25">
        <v>-307.01442831000003</v>
      </c>
      <c r="F58" s="13">
        <f t="shared" si="6"/>
        <v>10.517384062556751</v>
      </c>
      <c r="G58" s="13">
        <f t="shared" si="7"/>
        <v>242.53285385001732</v>
      </c>
      <c r="H58" s="18"/>
      <c r="I58" s="27"/>
      <c r="J58" s="27"/>
      <c r="K58" s="27"/>
      <c r="L58" s="27"/>
    </row>
    <row r="59" spans="3:12" s="21" customFormat="1">
      <c r="C59" s="19" t="s">
        <v>13</v>
      </c>
      <c r="D59" s="24">
        <v>-306.69116738999998</v>
      </c>
      <c r="E59" s="24">
        <v>-307.01442831000003</v>
      </c>
      <c r="F59" s="7">
        <f t="shared" si="6"/>
        <v>8.7963821984894288</v>
      </c>
      <c r="G59" s="7">
        <f t="shared" si="7"/>
        <v>202.84622730003292</v>
      </c>
      <c r="H59" s="19"/>
      <c r="I59" s="29"/>
      <c r="J59" s="29"/>
      <c r="K59" s="29"/>
      <c r="L59" s="29"/>
    </row>
    <row r="60" spans="3:12" s="22" customFormat="1">
      <c r="C60" s="18" t="s">
        <v>14</v>
      </c>
      <c r="D60" s="25">
        <v>-306.63134023999999</v>
      </c>
      <c r="E60" s="25">
        <v>-307.01442831000003</v>
      </c>
      <c r="F60" s="13">
        <f t="shared" si="6"/>
        <v>10.424362707999146</v>
      </c>
      <c r="G60" s="13">
        <f t="shared" si="7"/>
        <v>240.38776392502641</v>
      </c>
      <c r="H60" s="18"/>
      <c r="I60" s="27"/>
      <c r="J60" s="27"/>
      <c r="K60" s="27"/>
      <c r="L60" s="27"/>
    </row>
    <row r="61" spans="3:12" s="22" customFormat="1">
      <c r="C61" s="18" t="s">
        <v>12</v>
      </c>
      <c r="D61" s="25">
        <v>-306.66429989</v>
      </c>
      <c r="E61" s="25">
        <v>-307.01442831000003</v>
      </c>
      <c r="F61" s="13">
        <f t="shared" si="6"/>
        <v>9.5274844879888914</v>
      </c>
      <c r="G61" s="13">
        <f t="shared" si="7"/>
        <v>219.70558355002055</v>
      </c>
      <c r="H61" s="18"/>
      <c r="I61" s="27"/>
      <c r="J61" s="27"/>
      <c r="K61" s="27"/>
      <c r="L61" s="27"/>
    </row>
    <row r="62" spans="3:12">
      <c r="C62" s="5"/>
      <c r="D62" s="25"/>
      <c r="E62" s="25"/>
      <c r="F62" s="18"/>
      <c r="G62" s="13"/>
      <c r="H62" s="18"/>
      <c r="I62" s="27"/>
      <c r="J62" s="27"/>
    </row>
    <row r="63" spans="3:12">
      <c r="C63" s="4" t="s">
        <v>68</v>
      </c>
      <c r="D63" s="25"/>
      <c r="E63" s="15" t="s">
        <v>15</v>
      </c>
      <c r="F63" s="13"/>
      <c r="G63" s="13"/>
      <c r="H63" s="18"/>
      <c r="I63" s="27"/>
      <c r="J63" s="27"/>
    </row>
    <row r="64" spans="3:12">
      <c r="C64" s="18" t="s">
        <v>17</v>
      </c>
      <c r="D64" s="25">
        <v>-307.01054913000002</v>
      </c>
      <c r="E64" s="25">
        <v>-307.01494391</v>
      </c>
      <c r="F64" s="13">
        <f>(D64-E64)*27.2114</f>
        <v>0.11958811649156915</v>
      </c>
      <c r="G64" s="13">
        <f t="shared" ref="G64:G79" si="8">(D64-E64)*627.5</f>
        <v>2.7577244499900644</v>
      </c>
      <c r="H64" s="18"/>
      <c r="I64" s="27"/>
      <c r="J64" s="27"/>
    </row>
    <row r="65" spans="3:12">
      <c r="C65" s="18" t="s">
        <v>31</v>
      </c>
      <c r="D65" s="25">
        <v>-307.01494391</v>
      </c>
      <c r="E65" s="25">
        <v>-307.01494391</v>
      </c>
      <c r="F65" s="13">
        <f t="shared" ref="F65:F80" si="9">(D65-E65)*27.2114</f>
        <v>0</v>
      </c>
      <c r="G65" s="13">
        <f t="shared" si="8"/>
        <v>0</v>
      </c>
      <c r="H65" s="18"/>
      <c r="I65" s="27"/>
      <c r="J65" s="27"/>
    </row>
    <row r="66" spans="3:12">
      <c r="C66" s="18" t="s">
        <v>20</v>
      </c>
      <c r="D66" s="25">
        <v>-306.99909782999998</v>
      </c>
      <c r="E66" s="25">
        <v>-307.01494391</v>
      </c>
      <c r="F66" s="13">
        <f t="shared" si="9"/>
        <v>0.43119402131246487</v>
      </c>
      <c r="G66" s="13">
        <f t="shared" si="8"/>
        <v>9.943415200010719</v>
      </c>
      <c r="H66" s="18"/>
      <c r="I66" s="27"/>
      <c r="J66" s="27"/>
    </row>
    <row r="67" spans="3:12" s="21" customFormat="1">
      <c r="C67" s="19" t="s">
        <v>10</v>
      </c>
      <c r="D67" s="24">
        <v>-306.69050191999997</v>
      </c>
      <c r="E67" s="24">
        <v>-307.01494391</v>
      </c>
      <c r="F67" s="13">
        <f t="shared" si="9"/>
        <v>8.8285207666866885</v>
      </c>
      <c r="G67" s="7">
        <f t="shared" si="8"/>
        <v>203.58734872501586</v>
      </c>
      <c r="H67" s="19"/>
      <c r="I67" s="29"/>
      <c r="J67" s="29"/>
      <c r="K67" s="29"/>
      <c r="L67" s="29"/>
    </row>
    <row r="68" spans="3:12">
      <c r="C68" s="18" t="s">
        <v>28</v>
      </c>
      <c r="D68" s="25">
        <v>-306.66904998000001</v>
      </c>
      <c r="E68" s="25">
        <v>-307.01494391</v>
      </c>
      <c r="F68" s="13">
        <f t="shared" si="9"/>
        <v>9.4122580868016836</v>
      </c>
      <c r="G68" s="13">
        <f t="shared" si="8"/>
        <v>217.0484410749927</v>
      </c>
      <c r="H68" s="18"/>
      <c r="I68" s="27"/>
      <c r="J68" s="27"/>
    </row>
    <row r="69" spans="3:12">
      <c r="C69" s="18" t="s">
        <v>28</v>
      </c>
      <c r="D69" s="25">
        <v>-306.63961843563698</v>
      </c>
      <c r="E69" s="25">
        <v>-307.01494391</v>
      </c>
      <c r="F69" s="13">
        <f t="shared" si="9"/>
        <v>10.213131613081982</v>
      </c>
      <c r="G69" s="13"/>
      <c r="H69" s="18"/>
      <c r="I69" s="27"/>
      <c r="J69" s="27"/>
    </row>
    <row r="70" spans="3:12">
      <c r="C70" s="18" t="s">
        <v>29</v>
      </c>
      <c r="D70" s="25">
        <v>-306.63890685000001</v>
      </c>
      <c r="E70" s="25">
        <v>-307.01494391</v>
      </c>
      <c r="F70" s="13">
        <f t="shared" si="9"/>
        <v>10.232494854483656</v>
      </c>
      <c r="G70" s="13">
        <f t="shared" si="8"/>
        <v>235.96325514999208</v>
      </c>
      <c r="H70" s="18"/>
      <c r="I70" s="27"/>
      <c r="J70" s="27"/>
    </row>
    <row r="71" spans="3:12">
      <c r="C71" s="18" t="s">
        <v>29</v>
      </c>
      <c r="D71" s="25">
        <v>-306.58812009520301</v>
      </c>
      <c r="E71" s="25">
        <v>-307.01494391</v>
      </c>
      <c r="F71" s="13">
        <f t="shared" si="9"/>
        <v>11.614473553966803</v>
      </c>
      <c r="G71" s="13"/>
      <c r="H71" s="18"/>
      <c r="I71" s="27"/>
      <c r="J71" s="27"/>
    </row>
    <row r="72" spans="3:12">
      <c r="C72" s="18" t="s">
        <v>30</v>
      </c>
      <c r="D72" s="25">
        <v>-306.66647666</v>
      </c>
      <c r="E72" s="25">
        <v>-307.01494391</v>
      </c>
      <c r="F72" s="13">
        <f t="shared" si="9"/>
        <v>9.4822817266499673</v>
      </c>
      <c r="G72" s="13">
        <f t="shared" si="8"/>
        <v>218.66319937499924</v>
      </c>
      <c r="H72" s="18"/>
      <c r="I72" s="27"/>
      <c r="J72" s="27"/>
    </row>
    <row r="73" spans="3:12" s="22" customFormat="1">
      <c r="C73" s="18" t="s">
        <v>30</v>
      </c>
      <c r="D73" s="25">
        <v>-306.66552924000001</v>
      </c>
      <c r="E73" s="25">
        <v>-307.01494391</v>
      </c>
      <c r="F73" s="13">
        <f t="shared" si="9"/>
        <v>9.5080623512376565</v>
      </c>
      <c r="G73" s="13"/>
      <c r="H73" s="18"/>
      <c r="I73" s="27"/>
      <c r="J73" s="27"/>
      <c r="K73" s="27"/>
      <c r="L73" s="27"/>
    </row>
    <row r="74" spans="3:12" s="22" customFormat="1">
      <c r="C74" s="18" t="s">
        <v>11</v>
      </c>
      <c r="D74" s="25">
        <v>-306.62863855000001</v>
      </c>
      <c r="E74" s="25">
        <v>-307.01494391</v>
      </c>
      <c r="F74" s="13">
        <f t="shared" si="9"/>
        <v>10.511909673103847</v>
      </c>
      <c r="G74" s="13">
        <f t="shared" si="8"/>
        <v>242.40661339999647</v>
      </c>
      <c r="H74" s="18"/>
      <c r="I74" s="27"/>
      <c r="J74" s="27"/>
      <c r="K74" s="27"/>
      <c r="L74" s="27"/>
    </row>
    <row r="75" spans="3:12" s="22" customFormat="1">
      <c r="C75" s="18" t="s">
        <v>13</v>
      </c>
      <c r="D75" s="25">
        <v>-306.69211353999998</v>
      </c>
      <c r="E75" s="25">
        <v>-307.01494391</v>
      </c>
      <c r="F75" s="13">
        <f t="shared" si="9"/>
        <v>8.7846663302185366</v>
      </c>
      <c r="G75" s="13">
        <f t="shared" si="8"/>
        <v>202.57605717501235</v>
      </c>
      <c r="H75" s="18"/>
      <c r="I75" s="27"/>
      <c r="J75" s="27"/>
      <c r="K75" s="27"/>
      <c r="L75" s="27"/>
    </row>
    <row r="76" spans="3:12" s="22" customFormat="1">
      <c r="C76" s="18" t="s">
        <v>13</v>
      </c>
      <c r="D76" s="25">
        <v>-306.64047155319503</v>
      </c>
      <c r="E76" s="25">
        <v>-307.01494391</v>
      </c>
      <c r="F76" s="13">
        <f t="shared" si="9"/>
        <v>10.189917089962819</v>
      </c>
      <c r="G76" s="13">
        <f t="shared" si="8"/>
        <v>234.98140389512002</v>
      </c>
      <c r="H76" s="18"/>
      <c r="I76" s="27"/>
      <c r="J76" s="27"/>
      <c r="K76" s="27"/>
      <c r="L76" s="27"/>
    </row>
    <row r="77" spans="3:12" s="22" customFormat="1">
      <c r="C77" s="18" t="s">
        <v>14</v>
      </c>
      <c r="D77" s="25">
        <v>-306.63232626000001</v>
      </c>
      <c r="E77" s="25">
        <v>-307.01494391</v>
      </c>
      <c r="F77" s="13">
        <f t="shared" si="9"/>
        <v>10.411561921209621</v>
      </c>
      <c r="G77" s="13">
        <f t="shared" si="8"/>
        <v>240.09257537499124</v>
      </c>
      <c r="H77" s="18"/>
      <c r="I77" s="27"/>
      <c r="J77" s="27"/>
      <c r="K77" s="27"/>
      <c r="L77" s="27"/>
    </row>
    <row r="78" spans="3:12" s="22" customFormat="1">
      <c r="C78" s="18" t="s">
        <v>14</v>
      </c>
      <c r="D78" s="25">
        <v>-306.64870571692597</v>
      </c>
      <c r="E78" s="25">
        <v>-307.01494391</v>
      </c>
      <c r="F78" s="13">
        <f t="shared" si="9"/>
        <v>9.9658539670145316</v>
      </c>
      <c r="G78" s="13"/>
      <c r="H78" s="18"/>
      <c r="I78" s="27"/>
      <c r="J78" s="27"/>
      <c r="K78" s="27"/>
      <c r="L78" s="27"/>
    </row>
    <row r="79" spans="3:12">
      <c r="C79" s="18" t="s">
        <v>12</v>
      </c>
      <c r="D79" s="25">
        <v>-306.66497407000003</v>
      </c>
      <c r="E79" s="25">
        <v>-307.01494391</v>
      </c>
      <c r="F79" s="13">
        <f t="shared" si="9"/>
        <v>9.5231693041752266</v>
      </c>
      <c r="G79" s="13">
        <f t="shared" si="8"/>
        <v>219.60607459998215</v>
      </c>
      <c r="H79" s="18"/>
      <c r="I79" s="27"/>
      <c r="J79" s="27"/>
    </row>
    <row r="80" spans="3:12">
      <c r="C80" s="18" t="s">
        <v>12</v>
      </c>
      <c r="D80" s="25">
        <v>-306.67553597040802</v>
      </c>
      <c r="E80" s="25">
        <v>-307.01494391</v>
      </c>
      <c r="F80" s="13">
        <f t="shared" si="9"/>
        <v>9.2357652074131753</v>
      </c>
      <c r="G80" s="13"/>
      <c r="H80" s="18"/>
      <c r="I80" s="27"/>
      <c r="J80" s="27"/>
    </row>
    <row r="81" spans="3:12">
      <c r="C81" s="5"/>
      <c r="D81" s="25"/>
      <c r="E81" s="25"/>
      <c r="F81" s="18"/>
      <c r="G81" s="13"/>
      <c r="H81" s="18"/>
      <c r="I81" s="27"/>
      <c r="J81" s="27"/>
    </row>
    <row r="82" spans="3:12">
      <c r="C82" s="4" t="s">
        <v>71</v>
      </c>
      <c r="D82" s="25"/>
      <c r="E82" s="15" t="s">
        <v>15</v>
      </c>
      <c r="F82" s="13"/>
      <c r="G82" s="13"/>
      <c r="H82" s="18"/>
      <c r="I82" s="27"/>
      <c r="J82" s="27"/>
    </row>
    <row r="83" spans="3:12">
      <c r="C83" s="18" t="s">
        <v>17</v>
      </c>
      <c r="D83" s="25">
        <v>-307.01790321999999</v>
      </c>
      <c r="E83" s="25">
        <v>-307.01973902999998</v>
      </c>
      <c r="F83" s="13">
        <f t="shared" ref="F83:F93" si="10">(D83-E83)*27.2114</f>
        <v>4.995496023369167E-2</v>
      </c>
      <c r="G83" s="13">
        <f t="shared" ref="G83:G93" si="11">(D83-E83)*627.5</f>
        <v>1.1519707749928898</v>
      </c>
      <c r="H83" s="18"/>
      <c r="I83" s="27"/>
      <c r="J83" s="27"/>
    </row>
    <row r="84" spans="3:12">
      <c r="C84" s="18" t="s">
        <v>31</v>
      </c>
      <c r="D84" s="25">
        <v>-307.01973902999998</v>
      </c>
      <c r="E84" s="25">
        <v>-307.01973902999998</v>
      </c>
      <c r="F84" s="13">
        <f t="shared" si="10"/>
        <v>0</v>
      </c>
      <c r="G84" s="13">
        <f t="shared" si="11"/>
        <v>0</v>
      </c>
      <c r="H84" s="18"/>
      <c r="I84" s="27"/>
      <c r="J84" s="27"/>
    </row>
    <row r="85" spans="3:12">
      <c r="C85" s="18" t="s">
        <v>20</v>
      </c>
      <c r="D85" s="25">
        <v>-307.00408530999999</v>
      </c>
      <c r="E85" s="25">
        <v>-307.01973902999998</v>
      </c>
      <c r="F85" s="13">
        <f t="shared" si="10"/>
        <v>0.42595963640769741</v>
      </c>
      <c r="G85" s="13">
        <f t="shared" si="11"/>
        <v>9.8227092999930221</v>
      </c>
      <c r="H85" s="18"/>
      <c r="I85" s="27"/>
      <c r="J85" s="27"/>
    </row>
    <row r="86" spans="3:12" s="21" customFormat="1">
      <c r="C86" s="19" t="s">
        <v>10</v>
      </c>
      <c r="D86" s="24">
        <v>-306.68880048</v>
      </c>
      <c r="E86" s="24">
        <v>-307.01973902999998</v>
      </c>
      <c r="F86" s="7">
        <f t="shared" si="10"/>
        <v>9.0053012594695883</v>
      </c>
      <c r="G86" s="7">
        <f t="shared" si="11"/>
        <v>207.66394012499049</v>
      </c>
      <c r="H86" s="19"/>
      <c r="I86" s="29"/>
      <c r="J86" s="29"/>
      <c r="K86" s="29"/>
      <c r="L86" s="29"/>
    </row>
    <row r="87" spans="3:12">
      <c r="C87" s="18" t="s">
        <v>28</v>
      </c>
      <c r="D87" s="25">
        <v>-306.67442467000001</v>
      </c>
      <c r="E87" s="25">
        <v>-307.01973902999998</v>
      </c>
      <c r="F87" s="13">
        <f t="shared" si="10"/>
        <v>9.3964871757033155</v>
      </c>
      <c r="G87" s="13">
        <f t="shared" si="11"/>
        <v>216.68476089998421</v>
      </c>
      <c r="H87" s="18"/>
      <c r="I87" s="27"/>
      <c r="J87" s="27"/>
    </row>
    <row r="88" spans="3:12">
      <c r="C88" s="18" t="s">
        <v>29</v>
      </c>
      <c r="D88" s="25">
        <v>-306.64304779000003</v>
      </c>
      <c r="E88" s="25">
        <v>-307.01973902999998</v>
      </c>
      <c r="F88" s="13">
        <f t="shared" si="10"/>
        <v>10.250296008134828</v>
      </c>
      <c r="G88" s="13">
        <f t="shared" si="11"/>
        <v>236.37375309997296</v>
      </c>
      <c r="H88" s="18"/>
      <c r="I88" s="27"/>
      <c r="J88" s="27"/>
    </row>
    <row r="89" spans="3:12">
      <c r="C89" s="18" t="s">
        <v>30</v>
      </c>
      <c r="D89" s="25">
        <v>-306.6725313</v>
      </c>
      <c r="E89" s="25">
        <v>-307.01973902999998</v>
      </c>
      <c r="F89" s="13">
        <f t="shared" si="10"/>
        <v>9.4480084241214453</v>
      </c>
      <c r="G89" s="13">
        <f t="shared" si="11"/>
        <v>217.87285057498721</v>
      </c>
      <c r="H89" s="18"/>
      <c r="I89" s="27"/>
      <c r="J89" s="27"/>
    </row>
    <row r="90" spans="3:12">
      <c r="C90" s="18" t="s">
        <v>11</v>
      </c>
      <c r="D90" s="25">
        <v>-306.63281900999999</v>
      </c>
      <c r="E90" s="25">
        <v>-307.01973902999998</v>
      </c>
      <c r="F90" s="13">
        <f t="shared" si="10"/>
        <v>10.528635432227754</v>
      </c>
      <c r="G90" s="13">
        <f t="shared" si="11"/>
        <v>242.79231254999431</v>
      </c>
      <c r="H90" s="18"/>
      <c r="I90" s="27"/>
      <c r="J90" s="27"/>
    </row>
    <row r="91" spans="3:12" s="21" customFormat="1">
      <c r="C91" s="19" t="s">
        <v>13</v>
      </c>
      <c r="D91" s="24">
        <v>-306.69650118999999</v>
      </c>
      <c r="E91" s="24">
        <v>-307.01973902999998</v>
      </c>
      <c r="F91" s="7">
        <f t="shared" si="10"/>
        <v>8.7957541593757345</v>
      </c>
      <c r="G91" s="7">
        <f t="shared" si="11"/>
        <v>202.83174459999387</v>
      </c>
      <c r="H91" s="19"/>
      <c r="I91" s="29"/>
      <c r="J91" s="29"/>
      <c r="K91" s="29"/>
      <c r="L91" s="29"/>
    </row>
    <row r="92" spans="3:12">
      <c r="C92" s="18" t="s">
        <v>14</v>
      </c>
      <c r="D92" s="25">
        <v>-306.63768676000001</v>
      </c>
      <c r="E92" s="25">
        <v>-307.01973902999998</v>
      </c>
      <c r="F92" s="13">
        <f t="shared" si="10"/>
        <v>10.396177139877299</v>
      </c>
      <c r="G92" s="13">
        <f t="shared" si="11"/>
        <v>239.73779942498382</v>
      </c>
      <c r="H92" s="18"/>
      <c r="I92" s="27"/>
      <c r="J92" s="27"/>
    </row>
    <row r="93" spans="3:12">
      <c r="C93" s="18" t="s">
        <v>12</v>
      </c>
      <c r="D93" s="25">
        <v>-306.67076270000001</v>
      </c>
      <c r="E93" s="25">
        <v>-307.01973902999998</v>
      </c>
      <c r="F93" s="13">
        <f t="shared" si="10"/>
        <v>9.4961345061612068</v>
      </c>
      <c r="G93" s="13">
        <f t="shared" si="11"/>
        <v>218.98264707498171</v>
      </c>
      <c r="H93" s="18"/>
      <c r="I93" s="27"/>
      <c r="J93" s="27"/>
    </row>
    <row r="94" spans="3:12">
      <c r="C94" s="5"/>
      <c r="D94" s="25"/>
      <c r="E94" s="25"/>
      <c r="F94" s="18"/>
      <c r="G94" s="13"/>
      <c r="H94" s="18"/>
      <c r="I94" s="27"/>
      <c r="J94" s="27"/>
    </row>
    <row r="95" spans="3:12">
      <c r="C95" s="4" t="s">
        <v>72</v>
      </c>
      <c r="D95" s="25"/>
      <c r="E95" s="15" t="s">
        <v>15</v>
      </c>
      <c r="F95" s="13"/>
      <c r="G95" s="13"/>
    </row>
    <row r="96" spans="3:12" s="22" customFormat="1">
      <c r="C96" s="18" t="s">
        <v>10</v>
      </c>
      <c r="D96" s="25">
        <v>-306.69035164000002</v>
      </c>
      <c r="E96" s="25">
        <v>-307.01472396999998</v>
      </c>
      <c r="F96" s="13">
        <f>(D96-E96)*27.2114</f>
        <v>8.8266252205609153</v>
      </c>
      <c r="G96" s="13">
        <f>(D96-E96)*627.5</f>
        <v>203.54363707497498</v>
      </c>
      <c r="H96" s="27"/>
      <c r="I96" s="27"/>
      <c r="J96" s="27"/>
      <c r="K96" s="27"/>
      <c r="L96" s="27"/>
    </row>
    <row r="97" spans="3:12" s="22" customFormat="1">
      <c r="C97" s="18" t="s">
        <v>13</v>
      </c>
      <c r="D97" s="25">
        <v>-306.69197682999999</v>
      </c>
      <c r="E97" s="25">
        <v>-307.01472396999998</v>
      </c>
      <c r="F97" s="13">
        <f>(D97-E97)*27.2114</f>
        <v>8.782401525395727</v>
      </c>
      <c r="G97" s="13">
        <f>(D97-E97)*627.5</f>
        <v>202.52383034999369</v>
      </c>
      <c r="H97" s="27"/>
      <c r="I97" s="27"/>
      <c r="J97" s="27"/>
      <c r="K97" s="27"/>
      <c r="L97" s="27"/>
    </row>
    <row r="98" spans="3:12">
      <c r="C98" s="18"/>
      <c r="D98" s="25"/>
      <c r="E98" s="25"/>
      <c r="F98" s="13"/>
      <c r="G98" s="13"/>
    </row>
    <row r="99" spans="3:12">
      <c r="C99" s="4" t="s">
        <v>73</v>
      </c>
      <c r="D99" s="25"/>
      <c r="E99" s="15"/>
      <c r="F99" s="13"/>
      <c r="G99" s="13"/>
    </row>
    <row r="100" spans="3:12">
      <c r="C100" s="18" t="s">
        <v>10</v>
      </c>
      <c r="D100" s="25">
        <v>-306.7034195</v>
      </c>
      <c r="E100" s="25">
        <v>-307.03370899999999</v>
      </c>
      <c r="F100" s="13">
        <f>(D100-E100)*27.2114</f>
        <v>8.9876397002997859</v>
      </c>
      <c r="G100" s="13">
        <f>(D100-E100)*627.5</f>
        <v>207.25666124999506</v>
      </c>
    </row>
    <row r="101" spans="3:12">
      <c r="C101" s="18" t="s">
        <v>13</v>
      </c>
      <c r="D101" s="25">
        <v>-306.70541186000003</v>
      </c>
      <c r="E101" s="25">
        <v>-307.03370899999999</v>
      </c>
      <c r="F101" s="13">
        <f>(D101-E101)*27.2114</f>
        <v>8.9334247953949397</v>
      </c>
      <c r="G101" s="13">
        <f>(D101-E101)*627.5</f>
        <v>206.00645534997554</v>
      </c>
    </row>
    <row r="103" spans="3:12">
      <c r="C103" s="4" t="s">
        <v>74</v>
      </c>
      <c r="D103" s="25"/>
      <c r="E103" s="15"/>
      <c r="F103" s="13"/>
      <c r="G103" s="13"/>
    </row>
    <row r="104" spans="3:12">
      <c r="C104" s="18" t="s">
        <v>10</v>
      </c>
      <c r="D104" s="25">
        <v>-306.68937950999998</v>
      </c>
      <c r="E104" s="25">
        <v>-307.02023245999999</v>
      </c>
      <c r="F104" s="13">
        <f>(D104-E104)*27.2114</f>
        <v>9.002971963630209</v>
      </c>
      <c r="G104" s="13">
        <f>(D104-E104)*627.5</f>
        <v>207.61022612500483</v>
      </c>
    </row>
    <row r="105" spans="3:12">
      <c r="C105" s="18" t="s">
        <v>13</v>
      </c>
      <c r="D105" s="25">
        <v>-306.69737100999998</v>
      </c>
      <c r="E105" s="25">
        <v>-307.02023245999999</v>
      </c>
      <c r="F105" s="13">
        <f>(D105-E105)*27.2114</f>
        <v>8.7855120605301327</v>
      </c>
      <c r="G105" s="13">
        <f>(D105-E105)*627.5</f>
        <v>202.59555987500306</v>
      </c>
    </row>
    <row r="107" spans="3:12">
      <c r="C107" s="4" t="s">
        <v>75</v>
      </c>
      <c r="D107" s="25"/>
      <c r="E107" s="15"/>
      <c r="F107" s="13"/>
      <c r="G107" s="13"/>
    </row>
    <row r="108" spans="3:12">
      <c r="C108" s="18" t="s">
        <v>10</v>
      </c>
      <c r="D108" s="25">
        <v>-306.70274654000002</v>
      </c>
      <c r="E108" s="25">
        <v>-307.03317964000001</v>
      </c>
      <c r="F108" s="13">
        <f>(D108-E108)*27.2114</f>
        <v>8.9915472573398194</v>
      </c>
      <c r="G108" s="13">
        <f>(D108-E108)*627.5</f>
        <v>207.34677024999584</v>
      </c>
    </row>
    <row r="109" spans="3:12">
      <c r="C109" s="18" t="s">
        <v>13</v>
      </c>
      <c r="D109" s="25">
        <v>-306.70452690000002</v>
      </c>
      <c r="E109" s="25">
        <v>-307.03317964000001</v>
      </c>
      <c r="F109" s="13">
        <f>(D109-E109)*27.2114</f>
        <v>8.9431011692358773</v>
      </c>
      <c r="G109" s="13">
        <f>(D109-E109)*627.5</f>
        <v>206.22959434999714</v>
      </c>
    </row>
    <row r="111" spans="3:12">
      <c r="C111" s="4" t="s">
        <v>77</v>
      </c>
      <c r="D111" s="25"/>
      <c r="E111" s="15"/>
      <c r="F111" s="13"/>
      <c r="G111" s="13"/>
    </row>
    <row r="112" spans="3:12">
      <c r="C112" s="18" t="s">
        <v>10</v>
      </c>
      <c r="D112" s="25">
        <v>-306.70355847000002</v>
      </c>
      <c r="E112" s="25">
        <v>-307.03317964000001</v>
      </c>
      <c r="F112" s="13">
        <f>(D112-E112)*27.2114</f>
        <v>8.9694535053378868</v>
      </c>
      <c r="G112" s="13">
        <f>(D112-E112)*627.5</f>
        <v>206.83728417499736</v>
      </c>
    </row>
    <row r="113" spans="3:7">
      <c r="C113" s="18" t="s">
        <v>13</v>
      </c>
      <c r="D113" s="25">
        <v>-306.70553166000002</v>
      </c>
      <c r="E113" s="25">
        <v>-307.03317964000001</v>
      </c>
      <c r="F113" s="13">
        <f>(D113-E113)*27.2114</f>
        <v>8.9157602429718565</v>
      </c>
      <c r="G113" s="13">
        <f>(D113-E113)*627.5</f>
        <v>205.59910744999669</v>
      </c>
    </row>
    <row r="115" spans="3:7">
      <c r="C115" s="4" t="s">
        <v>113</v>
      </c>
      <c r="D115" s="25"/>
      <c r="E115" s="15"/>
      <c r="F115" s="13"/>
      <c r="G115" s="13"/>
    </row>
    <row r="116" spans="3:7">
      <c r="C116" s="18" t="s">
        <v>10</v>
      </c>
      <c r="D116" s="25">
        <v>-306.70014543000002</v>
      </c>
      <c r="E116" s="25">
        <v>-307.03050368999999</v>
      </c>
      <c r="F116" s="13">
        <f>(D116-E116)*27.2114</f>
        <v>8.9895107561631455</v>
      </c>
      <c r="G116" s="13">
        <f>(D116-E116)*627.5</f>
        <v>207.29980814998029</v>
      </c>
    </row>
    <row r="117" spans="3:7">
      <c r="C117" s="18" t="s">
        <v>13</v>
      </c>
      <c r="D117" s="25">
        <v>-306.70741507999998</v>
      </c>
      <c r="E117" s="25">
        <v>-307.03050368999999</v>
      </c>
      <c r="F117" s="13">
        <f>(D117-E117)*27.2114</f>
        <v>8.7916934021543653</v>
      </c>
      <c r="G117" s="13">
        <f>(D117-E117)*627.5</f>
        <v>202.73810277500843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B825-2863-4543-9CFF-47201F240B39}">
  <dimension ref="B2:K52"/>
  <sheetViews>
    <sheetView topLeftCell="A34" zoomScale="110" zoomScaleNormal="110" workbookViewId="0">
      <selection activeCell="F44" sqref="F44"/>
    </sheetView>
  </sheetViews>
  <sheetFormatPr defaultRowHeight="14.4"/>
  <cols>
    <col min="2" max="2" width="13.21875" customWidth="1"/>
    <col min="3" max="3" width="29.77734375" style="1" customWidth="1"/>
    <col min="4" max="4" width="14.77734375" style="1" customWidth="1"/>
    <col min="5" max="5" width="15.77734375" style="1" customWidth="1"/>
    <col min="6" max="6" width="15.77734375" style="32" customWidth="1"/>
    <col min="7" max="7" width="16.21875" style="46" customWidth="1"/>
    <col min="8" max="8" width="17" customWidth="1"/>
    <col min="9" max="9" width="18.77734375" customWidth="1"/>
  </cols>
  <sheetData>
    <row r="2" spans="3:8">
      <c r="C2" s="4" t="s">
        <v>18</v>
      </c>
      <c r="D2" s="9" t="s">
        <v>60</v>
      </c>
      <c r="E2" s="9" t="s">
        <v>0</v>
      </c>
      <c r="F2" s="15" t="s">
        <v>61</v>
      </c>
      <c r="G2" s="26" t="s">
        <v>76</v>
      </c>
      <c r="H2" s="14"/>
    </row>
    <row r="3" spans="3:8">
      <c r="C3" s="6" t="s">
        <v>31</v>
      </c>
      <c r="D3" s="8">
        <v>-307.56595756000002</v>
      </c>
      <c r="E3" s="8">
        <v>-306.85867191</v>
      </c>
      <c r="F3" s="17">
        <v>-0.49933432</v>
      </c>
      <c r="G3" s="26">
        <f>(D3-E3-F3)*627.5</f>
        <v>-130.48945957501073</v>
      </c>
      <c r="H3" s="14"/>
    </row>
    <row r="4" spans="3:8">
      <c r="C4" s="6" t="s">
        <v>17</v>
      </c>
      <c r="D4" s="8">
        <v>-307.56595756000002</v>
      </c>
      <c r="E4" s="8">
        <v>-306.85313115000002</v>
      </c>
      <c r="F4" s="17">
        <v>-0.49933432</v>
      </c>
      <c r="G4" s="26">
        <f t="shared" ref="G4:G13" si="0">(D4-E4-F4)*627.5</f>
        <v>-133.96628647499438</v>
      </c>
      <c r="H4" s="14"/>
    </row>
    <row r="5" spans="3:8">
      <c r="C5" s="6" t="s">
        <v>65</v>
      </c>
      <c r="D5" s="8">
        <v>-307.56595756000002</v>
      </c>
      <c r="E5" s="17">
        <v>-306.88062086000002</v>
      </c>
      <c r="F5" s="17">
        <v>-0.49933432</v>
      </c>
      <c r="G5" s="26">
        <f t="shared" si="0"/>
        <v>-116.71649344999591</v>
      </c>
      <c r="H5" s="3"/>
    </row>
    <row r="6" spans="3:8">
      <c r="C6" s="6" t="s">
        <v>66</v>
      </c>
      <c r="D6" s="8">
        <v>-307.56595756000002</v>
      </c>
      <c r="E6" s="8">
        <v>-306.88230184000003</v>
      </c>
      <c r="F6" s="17">
        <v>-0.49933432</v>
      </c>
      <c r="G6" s="26">
        <f t="shared" si="0"/>
        <v>-115.66167849999385</v>
      </c>
      <c r="H6" s="3"/>
    </row>
    <row r="7" spans="3:8">
      <c r="C7" s="6" t="s">
        <v>67</v>
      </c>
      <c r="D7" s="8">
        <v>-307.56595756000002</v>
      </c>
      <c r="E7" s="5">
        <v>-306.88211440999999</v>
      </c>
      <c r="F7" s="17">
        <v>-0.49933432</v>
      </c>
      <c r="G7" s="26">
        <f t="shared" si="0"/>
        <v>-115.77929082501865</v>
      </c>
      <c r="H7" s="3"/>
    </row>
    <row r="8" spans="3:8" s="22" customFormat="1">
      <c r="C8" s="18" t="s">
        <v>62</v>
      </c>
      <c r="D8" s="17">
        <v>-77.121382740000001</v>
      </c>
      <c r="E8" s="17">
        <v>-76.409670849999998</v>
      </c>
      <c r="F8" s="17">
        <v>-0.49933432</v>
      </c>
      <c r="G8" s="26">
        <f t="shared" si="0"/>
        <v>-133.26692517500231</v>
      </c>
      <c r="H8" s="27"/>
    </row>
    <row r="9" spans="3:8">
      <c r="C9" s="5"/>
      <c r="D9" s="5"/>
      <c r="E9" s="5"/>
      <c r="F9" s="25"/>
      <c r="G9" s="26"/>
      <c r="H9" s="3"/>
    </row>
    <row r="10" spans="3:8">
      <c r="C10" s="4" t="s">
        <v>16</v>
      </c>
      <c r="D10" s="9" t="s">
        <v>60</v>
      </c>
      <c r="E10" s="9" t="s">
        <v>0</v>
      </c>
      <c r="F10" s="15" t="s">
        <v>61</v>
      </c>
      <c r="G10" s="26"/>
      <c r="H10" s="3"/>
    </row>
    <row r="11" spans="3:8">
      <c r="C11" s="6" t="s">
        <v>31</v>
      </c>
      <c r="D11" s="8">
        <v>-307.83133944999997</v>
      </c>
      <c r="E11" s="8">
        <v>-307.11391756</v>
      </c>
      <c r="F11" s="17">
        <v>-0.49982117999999998</v>
      </c>
      <c r="G11" s="26">
        <f t="shared" si="0"/>
        <v>-136.54444552498038</v>
      </c>
      <c r="H11" s="3"/>
    </row>
    <row r="12" spans="3:8">
      <c r="C12" s="6" t="s">
        <v>17</v>
      </c>
      <c r="D12" s="8">
        <v>-307.83133944999997</v>
      </c>
      <c r="E12" s="8">
        <v>-307.11070497999998</v>
      </c>
      <c r="F12" s="17">
        <v>-0.49982117999999998</v>
      </c>
      <c r="G12" s="26">
        <f t="shared" si="0"/>
        <v>-138.56033947499571</v>
      </c>
      <c r="H12" s="3"/>
    </row>
    <row r="13" spans="3:8">
      <c r="C13" s="6" t="s">
        <v>62</v>
      </c>
      <c r="D13" s="8">
        <v>-77.192197370000002</v>
      </c>
      <c r="E13" s="8">
        <v>-76.471894599999999</v>
      </c>
      <c r="F13" s="17">
        <v>-0.49982117999999998</v>
      </c>
      <c r="G13" s="26">
        <f t="shared" si="0"/>
        <v>-138.35219772500224</v>
      </c>
      <c r="H13" s="3"/>
    </row>
    <row r="14" spans="3:8">
      <c r="C14" s="5"/>
      <c r="D14" s="5"/>
      <c r="E14" s="5"/>
      <c r="F14" s="25"/>
      <c r="G14" s="45"/>
      <c r="H14" s="3"/>
    </row>
    <row r="15" spans="3:8">
      <c r="C15" s="4" t="s">
        <v>18</v>
      </c>
      <c r="D15" s="9" t="s">
        <v>64</v>
      </c>
      <c r="E15" s="9" t="s">
        <v>63</v>
      </c>
      <c r="F15" s="55" t="s">
        <v>116</v>
      </c>
      <c r="G15" s="26"/>
      <c r="H15" s="3"/>
    </row>
    <row r="16" spans="3:8">
      <c r="C16" s="6" t="s">
        <v>31</v>
      </c>
      <c r="D16" s="17">
        <v>-306.85867191</v>
      </c>
      <c r="E16" s="17">
        <v>-306.85867191</v>
      </c>
      <c r="F16" s="26">
        <f>(D16-E16)*627.5</f>
        <v>0</v>
      </c>
      <c r="G16" s="26"/>
      <c r="H16" s="3"/>
    </row>
    <row r="17" spans="2:11">
      <c r="C17" s="6" t="s">
        <v>65</v>
      </c>
      <c r="D17" s="17">
        <v>-306.88062086000002</v>
      </c>
      <c r="E17" s="17">
        <v>-306.85867191</v>
      </c>
      <c r="F17" s="26">
        <f t="shared" ref="F17:F19" si="1">(D17-E17)*627.5</f>
        <v>-13.772966125014818</v>
      </c>
      <c r="G17" s="26"/>
      <c r="H17" s="3"/>
    </row>
    <row r="18" spans="2:11">
      <c r="C18" s="6" t="s">
        <v>66</v>
      </c>
      <c r="D18" s="8">
        <v>-306.88230184000003</v>
      </c>
      <c r="E18" s="17">
        <v>-306.85867191</v>
      </c>
      <c r="F18" s="26">
        <f t="shared" si="1"/>
        <v>-14.827781075016873</v>
      </c>
      <c r="G18" s="26"/>
      <c r="H18" s="3"/>
    </row>
    <row r="19" spans="2:11">
      <c r="C19" s="6" t="s">
        <v>67</v>
      </c>
      <c r="D19" s="5">
        <v>-306.88211440999999</v>
      </c>
      <c r="E19" s="17">
        <v>-306.85867191</v>
      </c>
      <c r="F19" s="26">
        <f t="shared" si="1"/>
        <v>-14.710168749992079</v>
      </c>
      <c r="G19" s="45"/>
      <c r="H19" s="3"/>
    </row>
    <row r="20" spans="2:11">
      <c r="C20" s="4"/>
      <c r="D20" s="9"/>
      <c r="E20" s="9"/>
      <c r="F20" s="26"/>
      <c r="G20" s="26"/>
      <c r="H20" s="3"/>
    </row>
    <row r="21" spans="2:11">
      <c r="C21" s="4" t="s">
        <v>18</v>
      </c>
      <c r="D21" s="9" t="s">
        <v>114</v>
      </c>
      <c r="E21" s="9" t="s">
        <v>115</v>
      </c>
      <c r="F21" s="26" t="s">
        <v>9</v>
      </c>
      <c r="G21" s="26"/>
      <c r="H21" s="3"/>
    </row>
    <row r="22" spans="2:11" s="49" customFormat="1">
      <c r="C22" s="50" t="s">
        <v>3</v>
      </c>
      <c r="D22" s="17">
        <v>-306.57141154999999</v>
      </c>
      <c r="E22" s="17">
        <v>-306.88062086000002</v>
      </c>
      <c r="F22" s="51">
        <f>(D22-E22)*27.2114</f>
        <v>8.4140182181347729</v>
      </c>
      <c r="G22" s="52"/>
      <c r="H22" s="53"/>
    </row>
    <row r="23" spans="2:11" s="21" customFormat="1">
      <c r="C23" s="19" t="s">
        <v>4</v>
      </c>
      <c r="D23" s="17">
        <v>-306.55904108999999</v>
      </c>
      <c r="E23" s="17">
        <v>-306.88062086000002</v>
      </c>
      <c r="F23" s="7">
        <f t="shared" ref="F23:F27" si="2">(D23-E23)*27.2114</f>
        <v>8.7506357533787629</v>
      </c>
      <c r="G23" s="47"/>
      <c r="H23" s="29"/>
    </row>
    <row r="24" spans="2:11" s="49" customFormat="1">
      <c r="C24" s="50" t="s">
        <v>5</v>
      </c>
      <c r="D24" s="17">
        <v>-306.57542988</v>
      </c>
      <c r="E24" s="17">
        <v>-306.88062086000002</v>
      </c>
      <c r="F24" s="51">
        <f t="shared" si="2"/>
        <v>8.3046738331725525</v>
      </c>
      <c r="G24" s="54"/>
      <c r="H24" s="53"/>
    </row>
    <row r="25" spans="2:11" s="21" customFormat="1">
      <c r="C25" s="19" t="s">
        <v>6</v>
      </c>
      <c r="D25" s="25">
        <v>-306.55885723</v>
      </c>
      <c r="E25" s="17">
        <v>-306.88062086000002</v>
      </c>
      <c r="F25" s="7">
        <f t="shared" si="2"/>
        <v>8.7556388413825683</v>
      </c>
      <c r="G25" s="47"/>
      <c r="H25" s="29"/>
    </row>
    <row r="26" spans="2:11" s="49" customFormat="1">
      <c r="C26" s="50" t="s">
        <v>7</v>
      </c>
      <c r="D26" s="25">
        <v>-306.57313503</v>
      </c>
      <c r="E26" s="17">
        <v>-306.88062086000002</v>
      </c>
      <c r="F26" s="51">
        <f t="shared" si="2"/>
        <v>8.3671199144625099</v>
      </c>
      <c r="G26" s="54"/>
      <c r="H26" s="53"/>
    </row>
    <row r="27" spans="2:11" s="21" customFormat="1">
      <c r="C27" s="19" t="s">
        <v>8</v>
      </c>
      <c r="D27" s="25">
        <v>-306.56363197000002</v>
      </c>
      <c r="E27" s="17">
        <v>-306.88062086000002</v>
      </c>
      <c r="F27" s="7">
        <f t="shared" si="2"/>
        <v>8.6257114813461264</v>
      </c>
      <c r="G27" s="47"/>
      <c r="H27" s="29"/>
    </row>
    <row r="28" spans="2:11" s="21" customFormat="1">
      <c r="C28" s="19"/>
      <c r="D28" s="25"/>
      <c r="E28" s="17"/>
      <c r="F28" s="7"/>
      <c r="G28" s="47"/>
      <c r="H28" s="29"/>
    </row>
    <row r="29" spans="2:11">
      <c r="C29" s="19"/>
      <c r="D29" s="17"/>
      <c r="E29" s="17"/>
      <c r="F29" s="7"/>
    </row>
    <row r="30" spans="2:11">
      <c r="B30" s="1"/>
      <c r="C30" s="4" t="s">
        <v>27</v>
      </c>
      <c r="D30" s="9" t="s">
        <v>1</v>
      </c>
      <c r="E30" s="9" t="s">
        <v>0</v>
      </c>
      <c r="F30" s="13" t="s">
        <v>9</v>
      </c>
      <c r="G30" s="26"/>
      <c r="H30" s="5"/>
      <c r="I30" s="6"/>
      <c r="J30" s="3"/>
      <c r="K30" s="3"/>
    </row>
    <row r="31" spans="2:11">
      <c r="B31" s="1"/>
      <c r="C31" s="50" t="s">
        <v>3</v>
      </c>
      <c r="D31" s="8">
        <v>-307.254729</v>
      </c>
      <c r="E31" s="8">
        <v>-307.56401499999998</v>
      </c>
      <c r="F31" s="51">
        <f t="shared" ref="F31:F36" si="3">(D31-E31)*27.2114</f>
        <v>8.4161050603996177</v>
      </c>
      <c r="G31" s="26"/>
      <c r="H31" s="5"/>
      <c r="I31" s="6"/>
      <c r="J31" s="3"/>
      <c r="K31" s="3"/>
    </row>
    <row r="32" spans="2:11">
      <c r="B32" s="1"/>
      <c r="C32" s="19" t="s">
        <v>4</v>
      </c>
      <c r="D32" s="8">
        <v>-307.24478800000003</v>
      </c>
      <c r="E32" s="8">
        <v>-307.56401499999998</v>
      </c>
      <c r="F32" s="7">
        <f t="shared" si="3"/>
        <v>8.6866135877987833</v>
      </c>
      <c r="G32" s="26"/>
      <c r="H32" s="48"/>
      <c r="I32" s="6"/>
      <c r="J32" s="3"/>
      <c r="K32" s="3"/>
    </row>
    <row r="33" spans="2:11">
      <c r="B33" s="1"/>
      <c r="C33" s="50" t="s">
        <v>5</v>
      </c>
      <c r="D33" s="8">
        <v>-307.259186</v>
      </c>
      <c r="E33" s="8">
        <v>-307.56576999999999</v>
      </c>
      <c r="F33" s="51">
        <f t="shared" si="3"/>
        <v>8.3425798575996364</v>
      </c>
      <c r="G33" s="26"/>
      <c r="H33" s="5"/>
      <c r="I33" s="6"/>
      <c r="J33" s="3"/>
      <c r="K33" s="3"/>
    </row>
    <row r="34" spans="2:11">
      <c r="B34" s="1"/>
      <c r="C34" s="19" t="s">
        <v>6</v>
      </c>
      <c r="D34" s="8">
        <v>-307.24408599999998</v>
      </c>
      <c r="E34" s="8">
        <v>-307.56576999999999</v>
      </c>
      <c r="F34" s="7">
        <f t="shared" si="3"/>
        <v>8.7534719976001298</v>
      </c>
      <c r="G34" s="26"/>
      <c r="H34" s="5"/>
      <c r="I34" s="6"/>
      <c r="J34" s="3"/>
      <c r="K34" s="3"/>
    </row>
    <row r="35" spans="2:11">
      <c r="B35" s="1"/>
      <c r="C35" s="50" t="s">
        <v>7</v>
      </c>
      <c r="D35" s="8">
        <v>-307.25734599999998</v>
      </c>
      <c r="E35" s="8">
        <v>-307.56563</v>
      </c>
      <c r="F35" s="51">
        <f t="shared" si="3"/>
        <v>8.3888392376003988</v>
      </c>
      <c r="G35" s="26"/>
      <c r="H35" s="5"/>
      <c r="I35" s="6"/>
      <c r="J35" s="3"/>
      <c r="K35" s="3"/>
    </row>
    <row r="36" spans="2:11">
      <c r="B36" s="1"/>
      <c r="C36" s="19" t="s">
        <v>8</v>
      </c>
      <c r="D36" s="8">
        <v>-307.24937299999999</v>
      </c>
      <c r="E36" s="8">
        <v>-307.56563</v>
      </c>
      <c r="F36" s="7">
        <f t="shared" si="3"/>
        <v>8.6057957298001995</v>
      </c>
      <c r="G36" s="26"/>
      <c r="H36" s="5"/>
      <c r="I36" s="6"/>
      <c r="J36" s="3"/>
      <c r="K36" s="3"/>
    </row>
    <row r="37" spans="2:11">
      <c r="B37" s="1"/>
      <c r="C37" s="6"/>
      <c r="D37" s="8"/>
      <c r="E37" s="8"/>
      <c r="F37" s="13"/>
      <c r="G37" s="26"/>
      <c r="H37" s="5"/>
      <c r="I37" s="6"/>
      <c r="J37" s="3"/>
      <c r="K37" s="3"/>
    </row>
    <row r="38" spans="2:11">
      <c r="B38" s="1"/>
      <c r="C38" s="4" t="s">
        <v>69</v>
      </c>
      <c r="D38" s="9" t="s">
        <v>1</v>
      </c>
      <c r="E38" s="9" t="s">
        <v>0</v>
      </c>
      <c r="F38" s="13" t="s">
        <v>9</v>
      </c>
      <c r="G38" s="26"/>
      <c r="H38" s="5"/>
      <c r="I38" s="6"/>
      <c r="J38" s="3"/>
      <c r="K38" s="3"/>
    </row>
    <row r="39" spans="2:11">
      <c r="C39" s="50" t="s">
        <v>3</v>
      </c>
      <c r="D39" s="8">
        <v>-307.22624500000001</v>
      </c>
      <c r="E39" s="8">
        <v>-307.534831</v>
      </c>
      <c r="F39" s="51">
        <f t="shared" ref="F39:F44" si="4">(D39-E39)*27.2114</f>
        <v>8.39705708039976</v>
      </c>
    </row>
    <row r="40" spans="2:11">
      <c r="C40" s="19" t="s">
        <v>4</v>
      </c>
      <c r="D40" s="8">
        <v>-307.20590600000003</v>
      </c>
      <c r="E40" s="8">
        <v>-307.534831</v>
      </c>
      <c r="F40" s="7">
        <f t="shared" si="4"/>
        <v>8.9505097449991755</v>
      </c>
    </row>
    <row r="41" spans="2:11">
      <c r="C41" s="50" t="s">
        <v>5</v>
      </c>
      <c r="D41" s="8">
        <v>-307.23064399999998</v>
      </c>
      <c r="E41" s="8">
        <v>-307.53653100000002</v>
      </c>
      <c r="F41" s="51">
        <f t="shared" si="4"/>
        <v>8.3236135118011187</v>
      </c>
    </row>
    <row r="42" spans="2:11">
      <c r="C42" s="19" t="s">
        <v>6</v>
      </c>
      <c r="D42" s="8">
        <v>-307.20673699999998</v>
      </c>
      <c r="E42" s="8">
        <v>-307.53653100000002</v>
      </c>
      <c r="F42" s="7">
        <f t="shared" si="4"/>
        <v>8.9741564516013455</v>
      </c>
    </row>
    <row r="43" spans="2:11">
      <c r="C43" s="50" t="s">
        <v>7</v>
      </c>
      <c r="D43" s="8">
        <v>-307.228769</v>
      </c>
      <c r="E43" s="8">
        <v>-307.53653100000002</v>
      </c>
      <c r="F43" s="51">
        <f t="shared" si="4"/>
        <v>8.3746348868006848</v>
      </c>
    </row>
    <row r="44" spans="2:11">
      <c r="C44" s="19" t="s">
        <v>8</v>
      </c>
      <c r="D44" s="8">
        <v>-307.21060399999999</v>
      </c>
      <c r="E44" s="8">
        <v>-307.53653100000002</v>
      </c>
      <c r="F44" s="7">
        <f t="shared" si="4"/>
        <v>8.8689299678009696</v>
      </c>
    </row>
    <row r="46" spans="2:11">
      <c r="C46" s="4"/>
      <c r="D46" s="9"/>
      <c r="E46" s="9"/>
      <c r="F46" s="13"/>
    </row>
    <row r="47" spans="2:11">
      <c r="C47" s="6"/>
      <c r="D47" s="8"/>
      <c r="E47" s="8"/>
      <c r="F47" s="13"/>
    </row>
    <row r="48" spans="2:11">
      <c r="C48" s="6"/>
      <c r="D48" s="8"/>
      <c r="E48" s="8"/>
      <c r="F48" s="13"/>
    </row>
    <row r="49" spans="3:6">
      <c r="C49" s="6"/>
      <c r="D49" s="8"/>
      <c r="E49" s="8"/>
      <c r="F49" s="13"/>
    </row>
    <row r="50" spans="3:6">
      <c r="C50" s="6"/>
      <c r="D50" s="8"/>
      <c r="E50" s="8"/>
      <c r="F50" s="13"/>
    </row>
    <row r="51" spans="3:6">
      <c r="C51" s="6"/>
      <c r="D51" s="8"/>
      <c r="E51" s="8"/>
      <c r="F51" s="13"/>
    </row>
    <row r="52" spans="3:6">
      <c r="C52" s="6"/>
      <c r="D52" s="8"/>
      <c r="E52" s="8"/>
      <c r="F52" s="13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D734-2954-41FA-9288-61BFF7D5CB16}">
  <dimension ref="A1:I37"/>
  <sheetViews>
    <sheetView tabSelected="1" workbookViewId="0">
      <selection activeCell="B6" sqref="B6"/>
    </sheetView>
  </sheetViews>
  <sheetFormatPr defaultRowHeight="14.4"/>
  <cols>
    <col min="1" max="1" width="17.6640625" customWidth="1"/>
    <col min="2" max="2" width="26.77734375" customWidth="1"/>
    <col min="3" max="3" width="16" customWidth="1"/>
    <col min="4" max="4" width="14.5546875" customWidth="1"/>
    <col min="5" max="5" width="18.88671875" customWidth="1"/>
    <col min="6" max="6" width="29.77734375" customWidth="1"/>
    <col min="7" max="7" width="24.109375" customWidth="1"/>
    <col min="8" max="8" width="22.21875" customWidth="1"/>
  </cols>
  <sheetData>
    <row r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pans="1:9">
      <c r="A2" s="56" t="s">
        <v>130</v>
      </c>
      <c r="B2" s="56"/>
      <c r="C2" s="3"/>
      <c r="D2" s="3"/>
      <c r="E2" s="3"/>
      <c r="F2" s="3"/>
      <c r="G2" s="3"/>
      <c r="H2" s="3"/>
      <c r="I2" s="3"/>
    </row>
    <row r="3" spans="1:9" ht="16.2">
      <c r="A3" s="6" t="s">
        <v>127</v>
      </c>
      <c r="B3" s="6" t="s">
        <v>117</v>
      </c>
      <c r="C3" s="6" t="s">
        <v>118</v>
      </c>
      <c r="D3" s="6" t="s">
        <v>119</v>
      </c>
      <c r="E3" s="6" t="s">
        <v>128</v>
      </c>
      <c r="F3" s="6" t="s">
        <v>120</v>
      </c>
      <c r="G3" s="6" t="s">
        <v>129</v>
      </c>
      <c r="H3" s="6" t="s">
        <v>121</v>
      </c>
      <c r="I3" s="3"/>
    </row>
    <row r="4" spans="1:9">
      <c r="A4" s="6">
        <v>8</v>
      </c>
      <c r="B4" s="5">
        <v>-306.91256199999998</v>
      </c>
      <c r="C4" s="5">
        <v>-306.60364800000002</v>
      </c>
      <c r="D4" s="57">
        <f>(C4-B4)*27.2114</f>
        <v>8.4059824195988799</v>
      </c>
      <c r="E4" s="57">
        <f>(B4-$B$9)*627.5</f>
        <v>6.5372950000097774</v>
      </c>
      <c r="F4" s="5">
        <v>-307.24926199999999</v>
      </c>
      <c r="G4" s="57">
        <f>(F4-$F$4)*627.5</f>
        <v>0</v>
      </c>
      <c r="H4" s="57">
        <v>49.20328325282329</v>
      </c>
      <c r="I4" s="58"/>
    </row>
    <row r="5" spans="1:9">
      <c r="A5" s="6" t="s">
        <v>122</v>
      </c>
      <c r="B5" s="5">
        <v>-306.90754299999998</v>
      </c>
      <c r="C5" s="5">
        <v>-306.59976599999999</v>
      </c>
      <c r="D5" s="57">
        <f t="shared" ref="D5:D37" si="0">(C5-B5)*27.2114</f>
        <v>8.3750430577996546</v>
      </c>
      <c r="E5" s="57">
        <f t="shared" ref="E5:E27" si="1">(B5-$B$9)*627.5</f>
        <v>9.6867175000124917</v>
      </c>
      <c r="F5" s="5">
        <v>-307.24424299999998</v>
      </c>
      <c r="G5" s="57">
        <f t="shared" ref="G5:G27" si="2">(F5-$F$4)*627.5</f>
        <v>3.1494225000027143</v>
      </c>
      <c r="H5" s="57">
        <v>19.324966402919454</v>
      </c>
      <c r="I5" s="58"/>
    </row>
    <row r="6" spans="1:9">
      <c r="A6" s="6" t="s">
        <v>123</v>
      </c>
      <c r="B6" s="5">
        <v>-306.90712300000001</v>
      </c>
      <c r="C6" s="5">
        <v>-306.598705</v>
      </c>
      <c r="D6" s="57">
        <f t="shared" si="0"/>
        <v>8.3924855652004737</v>
      </c>
      <c r="E6" s="57">
        <f t="shared" si="1"/>
        <v>9.9502674999891383</v>
      </c>
      <c r="F6" s="5">
        <v>-307.24390199999999</v>
      </c>
      <c r="G6" s="57">
        <f t="shared" si="2"/>
        <v>3.3633999999975117</v>
      </c>
      <c r="H6" s="57">
        <v>18.198474627756561</v>
      </c>
      <c r="I6" s="58"/>
    </row>
    <row r="7" spans="1:9">
      <c r="A7" s="6">
        <v>10</v>
      </c>
      <c r="B7" s="5">
        <v>-306.90118999999999</v>
      </c>
      <c r="C7" s="5">
        <v>-306.58348699999999</v>
      </c>
      <c r="D7" s="57">
        <f t="shared" si="0"/>
        <v>8.6451434141998504</v>
      </c>
      <c r="E7" s="57">
        <f t="shared" si="1"/>
        <v>13.673225000006255</v>
      </c>
      <c r="F7" s="5">
        <v>-307.23800599999998</v>
      </c>
      <c r="G7" s="57">
        <f t="shared" si="2"/>
        <v>7.0631400000019084</v>
      </c>
      <c r="H7" s="57">
        <v>6.0813046716972607</v>
      </c>
      <c r="I7" s="58"/>
    </row>
    <row r="8" spans="1:9">
      <c r="A8" s="6">
        <v>11</v>
      </c>
      <c r="B8" s="5">
        <v>-306.897693</v>
      </c>
      <c r="C8" s="5">
        <v>-306.58670000000001</v>
      </c>
      <c r="D8" s="57">
        <f t="shared" si="0"/>
        <v>8.4625549201998993</v>
      </c>
      <c r="E8" s="57">
        <f t="shared" si="1"/>
        <v>15.867592499994743</v>
      </c>
      <c r="F8" s="5">
        <v>-307.23420700000003</v>
      </c>
      <c r="G8" s="57">
        <f t="shared" si="2"/>
        <v>9.4470124999756422</v>
      </c>
      <c r="H8" s="57">
        <v>3.0002001983428839</v>
      </c>
      <c r="I8" s="58"/>
    </row>
    <row r="9" spans="1:9">
      <c r="A9" s="6">
        <v>12</v>
      </c>
      <c r="B9" s="5">
        <v>-306.92298</v>
      </c>
      <c r="C9" s="5">
        <v>-306.595508</v>
      </c>
      <c r="D9" s="57">
        <f t="shared" si="0"/>
        <v>8.9109715808000054</v>
      </c>
      <c r="E9" s="57">
        <f t="shared" si="1"/>
        <v>0</v>
      </c>
      <c r="F9" s="5">
        <v>-307.23227900000001</v>
      </c>
      <c r="G9" s="57">
        <f t="shared" si="2"/>
        <v>10.656832499988695</v>
      </c>
      <c r="H9" s="57">
        <v>2.0984507664655609</v>
      </c>
      <c r="I9" s="58"/>
    </row>
    <row r="10" spans="1:9">
      <c r="A10" s="6">
        <v>13</v>
      </c>
      <c r="B10" s="5">
        <v>-306.922977</v>
      </c>
      <c r="C10" s="5">
        <v>-306.59630900000002</v>
      </c>
      <c r="D10" s="57">
        <f t="shared" si="0"/>
        <v>8.8890936151995579</v>
      </c>
      <c r="E10" s="57">
        <f t="shared" si="1"/>
        <v>1.8824999952471444E-3</v>
      </c>
      <c r="F10" s="5">
        <v>-307.23226399999999</v>
      </c>
      <c r="G10" s="57">
        <f t="shared" si="2"/>
        <v>10.6662450000006</v>
      </c>
      <c r="H10" s="57">
        <v>2.0933200799949847</v>
      </c>
      <c r="I10" s="58"/>
    </row>
    <row r="11" spans="1:9">
      <c r="A11" s="6"/>
      <c r="B11" s="5"/>
      <c r="C11" s="5"/>
      <c r="D11" s="57"/>
      <c r="E11" s="57"/>
      <c r="F11" s="5"/>
      <c r="G11" s="57"/>
      <c r="H11" s="57"/>
      <c r="I11" s="58"/>
    </row>
    <row r="12" spans="1:9">
      <c r="A12" s="6">
        <v>15</v>
      </c>
      <c r="B12" s="5">
        <v>-306.88897800000001</v>
      </c>
      <c r="C12" s="5">
        <v>-306.60587700000002</v>
      </c>
      <c r="D12" s="57">
        <f t="shared" si="0"/>
        <v>7.7035745513996696</v>
      </c>
      <c r="E12" s="57">
        <f t="shared" si="1"/>
        <v>21.336254999991695</v>
      </c>
      <c r="F12" s="5">
        <v>-307.22521399999999</v>
      </c>
      <c r="G12" s="57">
        <f t="shared" si="2"/>
        <v>15.090119999995864</v>
      </c>
      <c r="H12" s="57"/>
      <c r="I12" s="58"/>
    </row>
    <row r="13" spans="1:9">
      <c r="A13" s="6">
        <v>16</v>
      </c>
      <c r="B13" s="5">
        <v>-306.88483400000001</v>
      </c>
      <c r="C13" s="5">
        <v>-306.58209699999998</v>
      </c>
      <c r="D13" s="57">
        <f t="shared" si="0"/>
        <v>8.2378976018009809</v>
      </c>
      <c r="E13" s="57">
        <f t="shared" si="1"/>
        <v>23.936614999989558</v>
      </c>
      <c r="F13" s="5">
        <v>-307.22426999999999</v>
      </c>
      <c r="G13" s="57">
        <f t="shared" si="2"/>
        <v>15.682479999998407</v>
      </c>
      <c r="H13" s="57"/>
      <c r="I13" s="58"/>
    </row>
    <row r="14" spans="1:9">
      <c r="A14" s="6">
        <v>17</v>
      </c>
      <c r="B14" s="5">
        <v>-306.85387800000001</v>
      </c>
      <c r="C14" s="5">
        <v>-306.54754300000002</v>
      </c>
      <c r="D14" s="57">
        <f t="shared" si="0"/>
        <v>8.3358042189997299</v>
      </c>
      <c r="E14" s="57">
        <f t="shared" si="1"/>
        <v>43.361504999991638</v>
      </c>
      <c r="F14" s="5">
        <v>-307.220617</v>
      </c>
      <c r="G14" s="57">
        <f t="shared" si="2"/>
        <v>17.97473749998943</v>
      </c>
      <c r="H14" s="57"/>
      <c r="I14" s="58"/>
    </row>
    <row r="15" spans="1:9">
      <c r="A15" s="6">
        <v>18</v>
      </c>
      <c r="B15" s="5">
        <v>-306.90972900000003</v>
      </c>
      <c r="C15" s="5">
        <v>-306.61579499999999</v>
      </c>
      <c r="D15" s="57">
        <f t="shared" si="0"/>
        <v>7.9983556476009712</v>
      </c>
      <c r="E15" s="57">
        <f t="shared" si="1"/>
        <v>8.3150024999801531</v>
      </c>
      <c r="F15" s="5">
        <v>-307.21910400000002</v>
      </c>
      <c r="G15" s="57">
        <f t="shared" si="2"/>
        <v>18.924144999982246</v>
      </c>
      <c r="H15" s="57"/>
      <c r="I15" s="58"/>
    </row>
    <row r="16" spans="1:9">
      <c r="A16" s="6">
        <v>19</v>
      </c>
      <c r="B16" s="5">
        <v>-306.90711599999997</v>
      </c>
      <c r="C16" s="5">
        <v>-306.60537799999997</v>
      </c>
      <c r="D16" s="57">
        <f t="shared" si="0"/>
        <v>8.2107134132000077</v>
      </c>
      <c r="E16" s="57">
        <f t="shared" si="1"/>
        <v>9.9546600000137175</v>
      </c>
      <c r="F16" s="5">
        <v>-307.21774199999999</v>
      </c>
      <c r="G16" s="57">
        <f t="shared" si="2"/>
        <v>19.778800000000274</v>
      </c>
      <c r="H16" s="5"/>
      <c r="I16" s="3"/>
    </row>
    <row r="17" spans="1:9">
      <c r="A17" s="6">
        <v>20</v>
      </c>
      <c r="B17" s="5">
        <v>-306.908501</v>
      </c>
      <c r="C17" s="5">
        <v>-306.620158</v>
      </c>
      <c r="D17" s="57">
        <f t="shared" si="0"/>
        <v>7.8462167101999345</v>
      </c>
      <c r="E17" s="57">
        <f t="shared" si="1"/>
        <v>9.0855724999964593</v>
      </c>
      <c r="F17" s="5">
        <v>-307.20719700000001</v>
      </c>
      <c r="G17" s="57">
        <f t="shared" si="2"/>
        <v>26.395787499987193</v>
      </c>
      <c r="H17" s="5"/>
      <c r="I17" s="3"/>
    </row>
    <row r="18" spans="1:9">
      <c r="A18" s="6">
        <v>21</v>
      </c>
      <c r="B18" s="5">
        <v>-306.888147</v>
      </c>
      <c r="C18" s="5">
        <v>-306.57556199999999</v>
      </c>
      <c r="D18" s="57">
        <f t="shared" si="0"/>
        <v>8.5058754690003475</v>
      </c>
      <c r="E18" s="57">
        <f>(B18-$B$9)*627.5</f>
        <v>21.857707499994916</v>
      </c>
      <c r="F18" s="5">
        <v>-307.20248600000002</v>
      </c>
      <c r="G18" s="57">
        <f t="shared" si="2"/>
        <v>29.351939999978498</v>
      </c>
      <c r="H18" s="5"/>
      <c r="I18" s="3"/>
    </row>
    <row r="19" spans="1:9">
      <c r="A19" s="5"/>
      <c r="B19" s="5"/>
      <c r="C19" s="5"/>
      <c r="D19" s="57"/>
      <c r="E19" s="57"/>
      <c r="F19" s="5"/>
      <c r="G19" s="57"/>
      <c r="H19" s="5"/>
      <c r="I19" s="3"/>
    </row>
    <row r="20" spans="1:9">
      <c r="A20" s="6" t="s">
        <v>124</v>
      </c>
      <c r="B20" s="5"/>
      <c r="C20" s="5"/>
      <c r="D20" s="57"/>
      <c r="E20" s="57"/>
      <c r="F20" s="5"/>
      <c r="G20" s="57"/>
      <c r="H20" s="5"/>
      <c r="I20" s="3"/>
    </row>
    <row r="21" spans="1:9">
      <c r="A21" s="6">
        <v>8</v>
      </c>
      <c r="B21" s="5">
        <v>-306.892582</v>
      </c>
      <c r="C21" s="5">
        <v>-306.57029</v>
      </c>
      <c r="D21" s="57">
        <f t="shared" si="0"/>
        <v>8.7700165288001219</v>
      </c>
      <c r="E21" s="57">
        <f>(B21-$B$27)*627.5</f>
        <v>9.8461025000024449</v>
      </c>
      <c r="F21" s="5">
        <v>-307.23088799999999</v>
      </c>
      <c r="G21" s="57">
        <f>(F21-$F$21)*627.5</f>
        <v>0</v>
      </c>
      <c r="H21" s="57">
        <v>26.839357655498393</v>
      </c>
      <c r="I21" s="3"/>
    </row>
    <row r="22" spans="1:9">
      <c r="A22" s="6" t="s">
        <v>122</v>
      </c>
      <c r="B22" s="5">
        <v>-306.88902300000001</v>
      </c>
      <c r="C22" s="5">
        <v>-306.56556699999999</v>
      </c>
      <c r="D22" s="57">
        <f t="shared" si="0"/>
        <v>8.8016905984005849</v>
      </c>
      <c r="E22" s="57">
        <f t="shared" ref="E22:E37" si="3">(B22-$B$27)*627.5</f>
        <v>12.079374999999715</v>
      </c>
      <c r="F22" s="5">
        <v>-307.229871</v>
      </c>
      <c r="G22" s="57">
        <f t="shared" ref="G22:G27" si="4">(F22-$F$21)*627.5</f>
        <v>0.63816749999389799</v>
      </c>
      <c r="H22" s="57">
        <v>22.227109722012376</v>
      </c>
      <c r="I22" s="3"/>
    </row>
    <row r="23" spans="1:9">
      <c r="A23" s="6" t="s">
        <v>123</v>
      </c>
      <c r="B23" s="5">
        <v>-306.88877400000001</v>
      </c>
      <c r="C23" s="5">
        <v>-306.56426499999998</v>
      </c>
      <c r="D23" s="57">
        <f t="shared" si="0"/>
        <v>8.8303442026009407</v>
      </c>
      <c r="E23" s="57">
        <f t="shared" si="3"/>
        <v>12.235622499997589</v>
      </c>
      <c r="F23" s="5">
        <v>-307.23028900000003</v>
      </c>
      <c r="G23" s="57">
        <f t="shared" si="4"/>
        <v>0.37587249997841354</v>
      </c>
      <c r="H23" s="57">
        <v>23.992759116278865</v>
      </c>
      <c r="I23" s="3"/>
    </row>
    <row r="24" spans="1:9">
      <c r="A24" s="6">
        <v>10</v>
      </c>
      <c r="B24" s="5">
        <v>-306.88472300000001</v>
      </c>
      <c r="C24" s="5">
        <v>-306.55205100000001</v>
      </c>
      <c r="D24" s="57">
        <f t="shared" si="0"/>
        <v>9.0524708608000637</v>
      </c>
      <c r="E24" s="57">
        <f t="shared" si="3"/>
        <v>14.777625000000114</v>
      </c>
      <c r="F24" s="5">
        <v>-307.22581300000002</v>
      </c>
      <c r="G24" s="57">
        <f t="shared" si="4"/>
        <v>3.1845624999853328</v>
      </c>
      <c r="H24" s="57">
        <v>10.489373436988938</v>
      </c>
      <c r="I24" s="3"/>
    </row>
    <row r="25" spans="1:9">
      <c r="A25" s="6">
        <v>11</v>
      </c>
      <c r="B25" s="5">
        <v>-306.88187599999998</v>
      </c>
      <c r="C25" s="5">
        <v>-306.55705499999999</v>
      </c>
      <c r="D25" s="57">
        <f t="shared" si="0"/>
        <v>8.8388341593996138</v>
      </c>
      <c r="E25" s="57">
        <f t="shared" si="3"/>
        <v>16.564117500019648</v>
      </c>
      <c r="F25" s="5">
        <v>-307.22346800000003</v>
      </c>
      <c r="G25" s="57">
        <f t="shared" si="4"/>
        <v>4.6560499999797855</v>
      </c>
      <c r="H25" s="57">
        <v>6.75182839643952</v>
      </c>
      <c r="I25" s="3"/>
    </row>
    <row r="26" spans="1:9">
      <c r="A26" s="6">
        <v>12</v>
      </c>
      <c r="B26" s="5">
        <v>-306.90804700000001</v>
      </c>
      <c r="C26" s="5">
        <v>-306.57198</v>
      </c>
      <c r="D26" s="57">
        <f t="shared" si="0"/>
        <v>9.1448535638003836</v>
      </c>
      <c r="E26" s="57">
        <f t="shared" si="3"/>
        <v>0.141814999998644</v>
      </c>
      <c r="F26" s="5">
        <v>-307.22141299999998</v>
      </c>
      <c r="G26" s="57">
        <f t="shared" si="4"/>
        <v>5.94556250000565</v>
      </c>
      <c r="H26" s="57">
        <v>4.6253054810765102</v>
      </c>
      <c r="I26" s="3"/>
    </row>
    <row r="27" spans="1:9">
      <c r="A27" s="6">
        <v>13</v>
      </c>
      <c r="B27" s="5">
        <v>-306.90827300000001</v>
      </c>
      <c r="C27" s="5">
        <v>-306.57240000000002</v>
      </c>
      <c r="D27" s="57">
        <f t="shared" si="0"/>
        <v>9.1395745521997913</v>
      </c>
      <c r="E27" s="57">
        <f t="shared" si="3"/>
        <v>0</v>
      </c>
      <c r="F27" s="5">
        <v>-307.22191600000002</v>
      </c>
      <c r="G27" s="57">
        <f t="shared" si="4"/>
        <v>5.6299299999821528</v>
      </c>
      <c r="H27" s="57">
        <v>5.0742661917054042</v>
      </c>
      <c r="I27" s="3"/>
    </row>
    <row r="28" spans="1:9">
      <c r="A28" s="5"/>
      <c r="B28" s="5"/>
      <c r="C28" s="5"/>
      <c r="D28" s="57"/>
      <c r="E28" s="57"/>
      <c r="F28" s="5"/>
      <c r="G28" s="5"/>
      <c r="H28" s="5"/>
      <c r="I28" s="3"/>
    </row>
    <row r="29" spans="1:9">
      <c r="A29" s="5"/>
      <c r="B29" s="5"/>
      <c r="C29" s="5"/>
      <c r="D29" s="57"/>
      <c r="E29" s="57"/>
      <c r="F29" s="5"/>
      <c r="G29" s="5"/>
      <c r="H29" s="5"/>
      <c r="I29" s="3"/>
    </row>
    <row r="30" spans="1:9">
      <c r="A30" s="6" t="s">
        <v>125</v>
      </c>
      <c r="B30" s="5"/>
      <c r="C30" s="5"/>
      <c r="D30" s="57"/>
      <c r="E30" s="57"/>
      <c r="F30" s="5"/>
      <c r="G30" s="5"/>
      <c r="H30" s="5"/>
      <c r="I30" s="3"/>
    </row>
    <row r="31" spans="1:9">
      <c r="A31" s="6">
        <v>8</v>
      </c>
      <c r="B31" s="5">
        <v>-307.03839199999999</v>
      </c>
      <c r="C31" s="5">
        <v>-306.71594099999999</v>
      </c>
      <c r="D31" s="57">
        <f>(C31-B31)*27.2114</f>
        <v>8.7743431414000259</v>
      </c>
      <c r="E31" s="57">
        <f>(B31-$B$37)*627.5</f>
        <v>8.6638924999910216</v>
      </c>
      <c r="F31" s="5"/>
      <c r="G31" s="5"/>
      <c r="H31" s="5"/>
      <c r="I31" s="3"/>
    </row>
    <row r="32" spans="1:9">
      <c r="A32" s="6" t="s">
        <v>122</v>
      </c>
      <c r="B32" s="5">
        <v>-307.03379799999999</v>
      </c>
      <c r="C32" s="5">
        <v>-306.71166599999998</v>
      </c>
      <c r="D32" s="57">
        <f t="shared" si="0"/>
        <v>8.7656627048002864</v>
      </c>
      <c r="E32" s="57">
        <f t="shared" ref="E32:E37" si="5">(B32-$B$37)*627.5</f>
        <v>11.546627499989341</v>
      </c>
      <c r="F32" s="5"/>
      <c r="G32" s="5"/>
      <c r="H32" s="5"/>
      <c r="I32" s="3"/>
    </row>
    <row r="33" spans="1:9">
      <c r="A33" s="6" t="s">
        <v>123</v>
      </c>
      <c r="B33" s="5">
        <v>-307.03335399999997</v>
      </c>
      <c r="C33" s="5">
        <v>-306.71035699999999</v>
      </c>
      <c r="D33" s="57">
        <f t="shared" si="0"/>
        <v>8.7892005657996375</v>
      </c>
      <c r="E33" s="57">
        <f t="shared" si="5"/>
        <v>11.825237499999304</v>
      </c>
      <c r="F33" s="5"/>
      <c r="G33" s="5"/>
      <c r="H33" s="5"/>
      <c r="I33" s="3"/>
    </row>
    <row r="34" spans="1:9">
      <c r="A34" s="6">
        <v>10</v>
      </c>
      <c r="B34" s="5">
        <v>-307.02879000000001</v>
      </c>
      <c r="C34" s="5">
        <v>-306.696977</v>
      </c>
      <c r="D34" s="57">
        <f t="shared" si="0"/>
        <v>9.0290962682003002</v>
      </c>
      <c r="E34" s="57">
        <f t="shared" si="5"/>
        <v>14.689147499973814</v>
      </c>
      <c r="F34" s="5"/>
      <c r="G34" s="5"/>
      <c r="H34" s="5"/>
      <c r="I34" s="3"/>
    </row>
    <row r="35" spans="1:9">
      <c r="A35" s="6">
        <v>11</v>
      </c>
      <c r="B35" s="5">
        <v>-307.02550100000002</v>
      </c>
      <c r="C35" s="5">
        <v>-306.70036800000003</v>
      </c>
      <c r="D35" s="57">
        <f t="shared" si="0"/>
        <v>8.8473241161998342</v>
      </c>
      <c r="E35" s="57">
        <f t="shared" si="5"/>
        <v>16.752994999970809</v>
      </c>
      <c r="F35" s="5"/>
      <c r="G35" s="5"/>
      <c r="H35" s="5"/>
      <c r="I35" s="3"/>
    </row>
    <row r="36" spans="1:9">
      <c r="A36" s="6">
        <v>12</v>
      </c>
      <c r="B36" s="5">
        <v>-307.05210899999997</v>
      </c>
      <c r="C36" s="5">
        <v>-306.71574800000002</v>
      </c>
      <c r="D36" s="57">
        <f t="shared" si="0"/>
        <v>9.1528537153987468</v>
      </c>
      <c r="E36" s="57">
        <f t="shared" si="5"/>
        <v>5.6475000000091313E-2</v>
      </c>
      <c r="F36" s="5"/>
      <c r="G36" s="5"/>
      <c r="H36" s="5"/>
      <c r="I36" s="3"/>
    </row>
    <row r="37" spans="1:9">
      <c r="A37" s="6">
        <v>13</v>
      </c>
      <c r="B37" s="5">
        <v>-307.05219899999997</v>
      </c>
      <c r="C37" s="5">
        <v>-306.71623399999999</v>
      </c>
      <c r="D37" s="57">
        <f t="shared" si="0"/>
        <v>9.1420780009996587</v>
      </c>
      <c r="E37" s="57">
        <f t="shared" si="5"/>
        <v>0</v>
      </c>
      <c r="F37" s="5"/>
      <c r="G37" s="5"/>
      <c r="H37" s="5"/>
      <c r="I3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8443-76E8-423A-8DCE-12B84E2CCF6E}">
  <dimension ref="B2:S33"/>
  <sheetViews>
    <sheetView zoomScale="110" workbookViewId="0">
      <selection activeCell="C20" sqref="C20"/>
    </sheetView>
  </sheetViews>
  <sheetFormatPr defaultRowHeight="14.4"/>
  <cols>
    <col min="2" max="2" width="23.5546875" style="36" customWidth="1"/>
    <col min="3" max="3" width="17.5546875" style="1" customWidth="1"/>
    <col min="4" max="4" width="17.77734375" style="34" customWidth="1"/>
    <col min="5" max="5" width="12.5546875" style="38" customWidth="1"/>
    <col min="6" max="6" width="15.44140625" style="35" customWidth="1"/>
    <col min="7" max="7" width="14.21875" style="38" customWidth="1"/>
    <col min="8" max="8" width="18" style="44" customWidth="1"/>
    <col min="9" max="9" width="20.21875" style="40" customWidth="1"/>
    <col min="10" max="10" width="19" style="42" customWidth="1"/>
    <col min="11" max="11" width="10.77734375" style="41" customWidth="1"/>
    <col min="12" max="13" width="19.21875" style="16" customWidth="1"/>
    <col min="14" max="14" width="11.77734375" style="16" customWidth="1"/>
    <col min="15" max="15" width="10.77734375" style="16" customWidth="1"/>
    <col min="16" max="16" width="10.5546875" style="16" customWidth="1"/>
    <col min="17" max="17" width="18.77734375" style="22" customWidth="1"/>
    <col min="18" max="18" width="16.77734375" style="22" customWidth="1"/>
    <col min="19" max="19" width="17" customWidth="1"/>
  </cols>
  <sheetData>
    <row r="2" spans="2:19">
      <c r="L2" s="18"/>
      <c r="M2" s="18"/>
      <c r="N2" s="18"/>
      <c r="O2" s="18"/>
      <c r="P2" s="18"/>
      <c r="Q2" s="27"/>
      <c r="R2" s="27"/>
      <c r="S2" s="3"/>
    </row>
    <row r="3" spans="2:19">
      <c r="B3" s="19"/>
      <c r="D3" s="39"/>
      <c r="E3" s="43"/>
      <c r="F3" s="43"/>
      <c r="G3" s="43"/>
      <c r="H3" s="43"/>
      <c r="I3" s="26"/>
      <c r="J3" s="26"/>
      <c r="K3" s="14"/>
      <c r="L3" s="18"/>
      <c r="M3" s="18"/>
      <c r="N3" s="18"/>
      <c r="O3" s="18"/>
      <c r="P3" s="18"/>
      <c r="Q3" s="27"/>
      <c r="R3" s="27"/>
      <c r="S3" s="3"/>
    </row>
    <row r="4" spans="2:19">
      <c r="B4" s="19" t="s">
        <v>108</v>
      </c>
      <c r="C4" s="4"/>
      <c r="D4" s="43" t="s">
        <v>86</v>
      </c>
      <c r="E4" s="43" t="s">
        <v>98</v>
      </c>
      <c r="F4" s="43" t="s">
        <v>85</v>
      </c>
      <c r="G4" s="43" t="s">
        <v>94</v>
      </c>
      <c r="H4" s="43" t="s">
        <v>95</v>
      </c>
      <c r="I4" s="26" t="s">
        <v>97</v>
      </c>
      <c r="J4" s="26" t="s">
        <v>96</v>
      </c>
      <c r="K4" s="14" t="s">
        <v>9</v>
      </c>
      <c r="L4" s="26"/>
      <c r="M4" s="26"/>
      <c r="N4" s="18"/>
      <c r="O4" s="26"/>
      <c r="P4" s="26"/>
      <c r="Q4" s="26"/>
      <c r="R4" s="26"/>
      <c r="S4" s="3"/>
    </row>
    <row r="5" spans="2:19">
      <c r="B5" s="10" t="s">
        <v>87</v>
      </c>
      <c r="C5" s="18" t="s">
        <v>78</v>
      </c>
      <c r="D5" s="39">
        <v>-74.518000000000001</v>
      </c>
      <c r="E5" s="39">
        <v>146.47300000000001</v>
      </c>
      <c r="F5" s="39">
        <v>1095.403</v>
      </c>
      <c r="G5" s="39">
        <v>217.99799999999999</v>
      </c>
      <c r="H5" s="39">
        <v>145.22800000000001</v>
      </c>
      <c r="I5" s="26">
        <f>(D5-E5-G5)/4.184</f>
        <v>-104.92088910133843</v>
      </c>
      <c r="J5" s="26">
        <f>(D5-F5-H5)/4.184</f>
        <v>-314.32815487571702</v>
      </c>
      <c r="K5" s="13">
        <f>(F5-E5)/96.485</f>
        <v>9.835000259107634</v>
      </c>
      <c r="L5" s="18"/>
      <c r="M5" s="29"/>
      <c r="N5" s="29"/>
      <c r="O5" s="29"/>
      <c r="P5" s="18"/>
      <c r="Q5" s="27"/>
      <c r="R5" s="27"/>
      <c r="S5" s="3"/>
    </row>
    <row r="6" spans="2:19">
      <c r="B6" s="10" t="s">
        <v>102</v>
      </c>
      <c r="C6" s="18" t="s">
        <v>101</v>
      </c>
      <c r="D6" s="39">
        <v>-696.3</v>
      </c>
      <c r="E6" s="39">
        <v>-467.73</v>
      </c>
      <c r="F6" s="39">
        <v>406.5</v>
      </c>
      <c r="G6" s="39">
        <v>217.99799999999999</v>
      </c>
      <c r="H6" s="39">
        <v>145.22800000000001</v>
      </c>
      <c r="I6" s="26">
        <f>(D6-E6-G6)/4.184</f>
        <v>-106.73231357552579</v>
      </c>
      <c r="J6" s="26">
        <f>(D6-F6-H6)/4.184</f>
        <v>-298.28585086042062</v>
      </c>
      <c r="K6" s="13">
        <f>(F6-E6)/96.485</f>
        <v>9.0607866507747321</v>
      </c>
      <c r="L6" s="18"/>
      <c r="M6" s="29"/>
      <c r="N6" s="29"/>
      <c r="O6" s="29"/>
      <c r="P6" s="18"/>
      <c r="Q6" s="27"/>
      <c r="R6" s="27"/>
      <c r="S6" s="3"/>
    </row>
    <row r="7" spans="2:19">
      <c r="B7" s="10" t="s">
        <v>88</v>
      </c>
      <c r="C7" s="18" t="s">
        <v>79</v>
      </c>
      <c r="D7" s="39">
        <v>228.32</v>
      </c>
      <c r="E7" s="39">
        <v>567.86</v>
      </c>
      <c r="F7" s="39">
        <v>1690.97</v>
      </c>
      <c r="G7" s="39">
        <v>217.99799999999999</v>
      </c>
      <c r="H7" s="39">
        <v>145.22800000000001</v>
      </c>
      <c r="I7" s="26">
        <f t="shared" ref="I7:I11" si="0">(D7-E7-G7)/4.184</f>
        <v>-133.25478011472276</v>
      </c>
      <c r="J7" s="26">
        <f t="shared" ref="J7:J11" si="1">(D7-F7-H7)/4.184</f>
        <v>-384.29206500956025</v>
      </c>
      <c r="K7" s="13">
        <f t="shared" ref="K7:K11" si="2">(F7-E7)/96.485</f>
        <v>11.640254961911179</v>
      </c>
      <c r="L7" s="18"/>
      <c r="M7" s="18"/>
      <c r="N7" s="18"/>
      <c r="O7" s="29"/>
      <c r="P7" s="18"/>
      <c r="Q7" s="27"/>
      <c r="R7" s="27"/>
      <c r="S7" s="3"/>
    </row>
    <row r="8" spans="2:19">
      <c r="B8" s="10" t="s">
        <v>89</v>
      </c>
      <c r="C8" s="18" t="s">
        <v>80</v>
      </c>
      <c r="D8" s="25">
        <v>52.38</v>
      </c>
      <c r="E8" s="25">
        <v>297.22000000000003</v>
      </c>
      <c r="F8" s="25">
        <v>1115.6400000000001</v>
      </c>
      <c r="G8" s="39">
        <v>217.99799999999999</v>
      </c>
      <c r="H8" s="39">
        <v>145.22800000000001</v>
      </c>
      <c r="I8" s="26">
        <f t="shared" si="0"/>
        <v>-110.62093690248567</v>
      </c>
      <c r="J8" s="26">
        <f t="shared" si="1"/>
        <v>-288.83556405353727</v>
      </c>
      <c r="K8" s="13">
        <f t="shared" si="2"/>
        <v>8.4823547701715309</v>
      </c>
      <c r="L8" s="18"/>
      <c r="M8" s="18"/>
      <c r="N8" s="18"/>
      <c r="O8" s="29"/>
      <c r="P8" s="18"/>
      <c r="Q8" s="27"/>
      <c r="R8" s="27"/>
      <c r="S8" s="3"/>
    </row>
    <row r="9" spans="2:19">
      <c r="B9" s="10" t="s">
        <v>90</v>
      </c>
      <c r="C9" s="18" t="s">
        <v>81</v>
      </c>
      <c r="D9" s="25">
        <v>-84.01</v>
      </c>
      <c r="E9" s="25">
        <v>120.68</v>
      </c>
      <c r="F9" s="25">
        <v>902.91</v>
      </c>
      <c r="G9" s="39">
        <v>217.99799999999999</v>
      </c>
      <c r="H9" s="39">
        <v>145.22800000000001</v>
      </c>
      <c r="I9" s="26">
        <f t="shared" si="0"/>
        <v>-101.02485659655831</v>
      </c>
      <c r="J9" s="26">
        <f t="shared" si="1"/>
        <v>-270.58986615678771</v>
      </c>
      <c r="K9" s="13">
        <f t="shared" si="2"/>
        <v>8.1072705601907042</v>
      </c>
      <c r="L9" s="18"/>
      <c r="M9" s="18"/>
      <c r="N9" s="18"/>
      <c r="O9" s="29"/>
      <c r="P9" s="18"/>
      <c r="Q9" s="27"/>
      <c r="R9" s="27"/>
      <c r="S9" s="3"/>
    </row>
    <row r="10" spans="2:19">
      <c r="B10" s="10" t="s">
        <v>91</v>
      </c>
      <c r="C10" s="18" t="s">
        <v>82</v>
      </c>
      <c r="D10" s="25">
        <v>83.2</v>
      </c>
      <c r="E10" s="25">
        <v>338.74</v>
      </c>
      <c r="F10" s="25">
        <v>1136.33</v>
      </c>
      <c r="G10" s="39">
        <v>217.99799999999999</v>
      </c>
      <c r="H10" s="39">
        <v>145.22800000000001</v>
      </c>
      <c r="I10" s="26">
        <f t="shared" si="0"/>
        <v>-113.1782982791587</v>
      </c>
      <c r="J10" s="26">
        <f t="shared" si="1"/>
        <v>-286.41443594646267</v>
      </c>
      <c r="K10" s="13">
        <f t="shared" si="2"/>
        <v>8.2664662900969059</v>
      </c>
      <c r="L10" s="18"/>
      <c r="M10" s="18"/>
      <c r="N10" s="18"/>
      <c r="O10" s="29"/>
      <c r="P10" s="18"/>
      <c r="Q10" s="27"/>
      <c r="R10" s="27"/>
      <c r="S10" s="3"/>
    </row>
    <row r="11" spans="2:19">
      <c r="B11" s="10" t="s">
        <v>103</v>
      </c>
      <c r="C11" s="18" t="s">
        <v>82</v>
      </c>
      <c r="D11" s="25">
        <v>83.2</v>
      </c>
      <c r="E11" s="25">
        <v>338.74</v>
      </c>
      <c r="F11" s="25">
        <v>1238.0999999999999</v>
      </c>
      <c r="G11" s="39">
        <v>217.99799999999999</v>
      </c>
      <c r="H11" s="39">
        <v>145.22800000000001</v>
      </c>
      <c r="I11" s="26">
        <f t="shared" si="0"/>
        <v>-113.1782982791587</v>
      </c>
      <c r="J11" s="26">
        <f t="shared" si="1"/>
        <v>-310.73804971319311</v>
      </c>
      <c r="K11" s="13">
        <f t="shared" si="2"/>
        <v>9.3212416437788246</v>
      </c>
      <c r="L11" s="18"/>
      <c r="M11" s="18"/>
      <c r="N11" s="18"/>
      <c r="O11" s="29"/>
      <c r="P11" s="18"/>
      <c r="Q11" s="27"/>
      <c r="R11" s="27"/>
      <c r="S11" s="3"/>
    </row>
    <row r="12" spans="2:19">
      <c r="B12" s="10" t="s">
        <v>106</v>
      </c>
      <c r="C12" s="18" t="s">
        <v>107</v>
      </c>
      <c r="D12" s="25">
        <v>50.05</v>
      </c>
      <c r="E12" s="25">
        <v>211.43</v>
      </c>
      <c r="F12" s="25">
        <v>910.17</v>
      </c>
      <c r="G12" s="39">
        <v>217.99799999999999</v>
      </c>
      <c r="H12" s="39">
        <v>145.22800000000001</v>
      </c>
      <c r="I12" s="26">
        <f t="shared" ref="I12" si="3">(D12-E12-G12)/4.184</f>
        <v>-90.673518164435933</v>
      </c>
      <c r="J12" s="26">
        <f t="shared" ref="J12" si="4">(D12-F12-H12)/4.184</f>
        <v>-240.28393881453152</v>
      </c>
      <c r="K12" s="13">
        <f t="shared" ref="K12" si="5">(F12-E12)/96.485</f>
        <v>7.2419547079856974</v>
      </c>
      <c r="L12" s="18"/>
      <c r="M12" s="18"/>
      <c r="N12" s="18"/>
      <c r="O12" s="29"/>
      <c r="P12" s="18"/>
      <c r="Q12" s="27"/>
      <c r="R12" s="27"/>
      <c r="S12" s="3"/>
    </row>
    <row r="13" spans="2:19" s="22" customFormat="1">
      <c r="B13" s="37" t="s">
        <v>110</v>
      </c>
      <c r="C13" s="18" t="s">
        <v>83</v>
      </c>
      <c r="D13" s="17"/>
      <c r="E13" s="17"/>
      <c r="F13" s="17"/>
      <c r="G13" s="17"/>
      <c r="H13" s="17"/>
      <c r="I13" s="26">
        <v>-116.5</v>
      </c>
      <c r="J13" s="26"/>
      <c r="K13" s="13">
        <v>9.84</v>
      </c>
      <c r="L13" s="18"/>
      <c r="M13" s="18"/>
      <c r="N13" s="18"/>
      <c r="O13" s="27"/>
      <c r="P13" s="18"/>
      <c r="Q13" s="27"/>
      <c r="R13" s="27"/>
      <c r="S13" s="27"/>
    </row>
    <row r="14" spans="2:19">
      <c r="B14" s="10"/>
      <c r="C14" s="18"/>
      <c r="D14" s="25"/>
      <c r="E14" s="25"/>
      <c r="F14" s="25"/>
      <c r="G14" s="39"/>
      <c r="H14" s="39"/>
      <c r="I14" s="26"/>
      <c r="J14" s="26"/>
      <c r="K14" s="13"/>
      <c r="L14" s="18"/>
      <c r="M14" s="18"/>
      <c r="N14" s="18"/>
      <c r="O14" s="29"/>
      <c r="P14" s="18"/>
      <c r="Q14" s="27"/>
      <c r="R14" s="27"/>
      <c r="S14" s="3"/>
    </row>
    <row r="15" spans="2:19">
      <c r="B15" s="19" t="s">
        <v>109</v>
      </c>
      <c r="C15" s="18"/>
      <c r="D15" s="25"/>
      <c r="E15" s="25"/>
      <c r="F15" s="25"/>
      <c r="G15" s="39"/>
      <c r="H15" s="39"/>
      <c r="I15" s="26"/>
      <c r="J15" s="26"/>
      <c r="K15" s="13"/>
      <c r="L15" s="18"/>
      <c r="M15" s="18"/>
      <c r="N15" s="18"/>
      <c r="O15" s="29"/>
      <c r="P15" s="18"/>
      <c r="Q15" s="27"/>
      <c r="R15" s="27"/>
      <c r="S15" s="3"/>
    </row>
    <row r="16" spans="2:19" s="22" customFormat="1">
      <c r="B16" s="37" t="s">
        <v>87</v>
      </c>
      <c r="C16" s="18" t="s">
        <v>78</v>
      </c>
      <c r="D16" s="17">
        <v>-40.461492999999997</v>
      </c>
      <c r="E16" s="17">
        <v>-39.795907999999997</v>
      </c>
      <c r="F16" s="17">
        <v>-39.433881</v>
      </c>
      <c r="G16" s="17">
        <v>-0.49906</v>
      </c>
      <c r="H16" s="17">
        <v>-0.51259500000000002</v>
      </c>
      <c r="I16" s="26">
        <f t="shared" ref="I16:I29" si="6">(D16-E16-G16)*627.5</f>
        <v>-104.49443750000006</v>
      </c>
      <c r="J16" s="26">
        <f t="shared" ref="J16:J19" si="7">(D16-F16-H16)*627.5</f>
        <v>-323.17316749999856</v>
      </c>
      <c r="K16" s="13">
        <f t="shared" ref="K16:K29" si="8">(F16-E16)*27.2114</f>
        <v>9.8512615077999364</v>
      </c>
      <c r="L16" s="18"/>
      <c r="M16" s="18"/>
      <c r="N16" s="18"/>
      <c r="O16" s="27"/>
      <c r="P16" s="18"/>
      <c r="Q16" s="27"/>
      <c r="R16" s="27"/>
      <c r="S16" s="27"/>
    </row>
    <row r="17" spans="2:19" s="22" customFormat="1">
      <c r="B17" s="37" t="s">
        <v>102</v>
      </c>
      <c r="C17" s="18" t="s">
        <v>101</v>
      </c>
      <c r="D17" s="17">
        <v>-338.17970100000002</v>
      </c>
      <c r="E17" s="17">
        <v>-337.48251699999997</v>
      </c>
      <c r="F17" s="17">
        <v>-337.14745399999998</v>
      </c>
      <c r="G17" s="17">
        <v>-0.49906</v>
      </c>
      <c r="H17" s="17">
        <v>-0.51259500000000002</v>
      </c>
      <c r="I17" s="26">
        <f t="shared" si="6"/>
        <v>-124.32281000003123</v>
      </c>
      <c r="J17" s="26">
        <f t="shared" si="7"/>
        <v>-326.08163000002554</v>
      </c>
      <c r="K17" s="13">
        <f t="shared" si="8"/>
        <v>9.1175333181997562</v>
      </c>
      <c r="L17" s="18"/>
      <c r="M17" s="18"/>
      <c r="N17" s="18"/>
      <c r="O17" s="27"/>
      <c r="P17" s="18"/>
      <c r="Q17" s="27"/>
      <c r="R17" s="27"/>
      <c r="S17" s="27"/>
    </row>
    <row r="18" spans="2:19" s="22" customFormat="1">
      <c r="B18" s="37" t="s">
        <v>88</v>
      </c>
      <c r="C18" s="18" t="s">
        <v>79</v>
      </c>
      <c r="D18" s="17">
        <v>-77.286490999999998</v>
      </c>
      <c r="E18" s="17">
        <v>-76.577793999999997</v>
      </c>
      <c r="F18" s="17">
        <v>-76.146345999999994</v>
      </c>
      <c r="G18" s="17">
        <v>-0.49906</v>
      </c>
      <c r="H18" s="17">
        <v>-0.51259500000000002</v>
      </c>
      <c r="I18" s="26">
        <f t="shared" si="6"/>
        <v>-131.5472175000005</v>
      </c>
      <c r="J18" s="26">
        <f t="shared" si="7"/>
        <v>-393.78762500000249</v>
      </c>
      <c r="K18" s="13">
        <f t="shared" si="8"/>
        <v>11.740304107200087</v>
      </c>
      <c r="L18" s="18"/>
      <c r="M18" s="18"/>
      <c r="N18" s="18"/>
      <c r="O18" s="27"/>
      <c r="P18" s="18"/>
      <c r="Q18" s="27"/>
      <c r="R18" s="27"/>
      <c r="S18" s="27"/>
    </row>
    <row r="19" spans="2:19" s="22" customFormat="1">
      <c r="B19" s="37" t="s">
        <v>89</v>
      </c>
      <c r="C19" s="18" t="s">
        <v>80</v>
      </c>
      <c r="D19" s="17">
        <v>-78.517874000000006</v>
      </c>
      <c r="E19" s="17">
        <v>-77.843609999999998</v>
      </c>
      <c r="F19" s="17">
        <v>-77.529843</v>
      </c>
      <c r="G19" s="17">
        <v>-0.49906</v>
      </c>
      <c r="H19" s="17">
        <v>-0.51259500000000002</v>
      </c>
      <c r="I19" s="26">
        <f t="shared" si="6"/>
        <v>-109.94051000000499</v>
      </c>
      <c r="J19" s="26">
        <f t="shared" si="7"/>
        <v>-298.33609000000411</v>
      </c>
      <c r="K19" s="13">
        <f t="shared" si="8"/>
        <v>8.5380393437999622</v>
      </c>
      <c r="L19" s="18"/>
      <c r="M19" s="18"/>
      <c r="N19" s="18"/>
      <c r="O19" s="27"/>
      <c r="P19" s="18"/>
      <c r="Q19" s="27"/>
      <c r="R19" s="27"/>
      <c r="S19" s="27"/>
    </row>
    <row r="20" spans="2:19" s="22" customFormat="1">
      <c r="B20" s="37" t="s">
        <v>104</v>
      </c>
      <c r="C20" s="18" t="s">
        <v>80</v>
      </c>
      <c r="D20" s="17">
        <v>-78.517874000000006</v>
      </c>
      <c r="E20" s="17">
        <v>-77.843609999999998</v>
      </c>
      <c r="F20" s="17">
        <v>-77.52346</v>
      </c>
      <c r="G20" s="17">
        <v>-0.49906</v>
      </c>
      <c r="H20" s="17">
        <v>-0.51259500000000002</v>
      </c>
      <c r="I20" s="26">
        <f t="shared" si="6"/>
        <v>-109.94051000000499</v>
      </c>
      <c r="J20" s="26">
        <f>(D20-F20-H20)*627.5</f>
        <v>-302.34142250000383</v>
      </c>
      <c r="K20" s="13">
        <f t="shared" si="8"/>
        <v>8.7117297099999504</v>
      </c>
      <c r="L20" s="18"/>
      <c r="M20" s="18"/>
      <c r="N20" s="18"/>
      <c r="O20" s="27"/>
      <c r="P20" s="18"/>
      <c r="Q20" s="27"/>
      <c r="R20" s="27"/>
      <c r="S20" s="27"/>
    </row>
    <row r="21" spans="2:19" s="22" customFormat="1">
      <c r="B21" s="37" t="s">
        <v>99</v>
      </c>
      <c r="C21" s="18" t="s">
        <v>100</v>
      </c>
      <c r="D21" s="17">
        <v>-376.17889400000001</v>
      </c>
      <c r="E21" s="17">
        <v>-375.49371100000002</v>
      </c>
      <c r="F21" s="17">
        <v>-375.11986300000001</v>
      </c>
      <c r="G21" s="17">
        <v>-0.49906</v>
      </c>
      <c r="H21" s="17">
        <v>-0.51259500000000002</v>
      </c>
      <c r="I21" s="26">
        <f t="shared" si="6"/>
        <v>-116.79218249999685</v>
      </c>
      <c r="J21" s="26">
        <f t="shared" ref="J21:J29" si="9">(D21-F21-H21)*627.5</f>
        <v>-342.88859000000281</v>
      </c>
      <c r="K21" s="13">
        <f t="shared" si="8"/>
        <v>10.172927467200259</v>
      </c>
      <c r="L21" s="18"/>
      <c r="M21" s="18"/>
      <c r="N21" s="18"/>
      <c r="O21" s="27"/>
      <c r="P21" s="18"/>
      <c r="Q21" s="27"/>
      <c r="R21" s="27"/>
      <c r="S21" s="27"/>
    </row>
    <row r="22" spans="2:19" s="22" customFormat="1">
      <c r="B22" s="37" t="s">
        <v>105</v>
      </c>
      <c r="C22" s="18" t="s">
        <v>100</v>
      </c>
      <c r="D22" s="17">
        <v>-376.17889400000001</v>
      </c>
      <c r="E22" s="17">
        <v>-375.49371100000002</v>
      </c>
      <c r="F22" s="17">
        <v>-375.11902600000002</v>
      </c>
      <c r="G22" s="17">
        <v>-0.49906</v>
      </c>
      <c r="H22" s="17">
        <v>-0.51259500000000002</v>
      </c>
      <c r="I22" s="26">
        <f t="shared" si="6"/>
        <v>-116.79218249999685</v>
      </c>
      <c r="J22" s="26">
        <f t="shared" si="9"/>
        <v>-343.41380749999649</v>
      </c>
      <c r="K22" s="13">
        <f t="shared" si="8"/>
        <v>10.195703408999986</v>
      </c>
      <c r="L22" s="18"/>
      <c r="M22" s="18"/>
      <c r="N22" s="18"/>
      <c r="O22" s="27"/>
      <c r="P22" s="18"/>
      <c r="Q22" s="27"/>
      <c r="R22" s="27"/>
      <c r="S22" s="27"/>
    </row>
    <row r="23" spans="2:19" s="22" customFormat="1">
      <c r="B23" s="37" t="s">
        <v>91</v>
      </c>
      <c r="C23" s="18" t="s">
        <v>82</v>
      </c>
      <c r="D23" s="17">
        <v>-232.08860200000001</v>
      </c>
      <c r="E23" s="17">
        <v>-231.410111</v>
      </c>
      <c r="F23" s="17">
        <v>-231.105571</v>
      </c>
      <c r="G23" s="17">
        <v>-0.49906</v>
      </c>
      <c r="H23" s="17">
        <v>-0.51259500000000002</v>
      </c>
      <c r="I23" s="26">
        <f t="shared" si="6"/>
        <v>-112.59295250000513</v>
      </c>
      <c r="J23" s="26">
        <f t="shared" si="9"/>
        <v>-295.19859000000696</v>
      </c>
      <c r="K23" s="13">
        <f t="shared" si="8"/>
        <v>8.2869597560000798</v>
      </c>
      <c r="L23" s="18"/>
      <c r="M23" s="18"/>
      <c r="N23" s="18"/>
      <c r="O23" s="27"/>
      <c r="P23" s="18"/>
      <c r="Q23" s="27"/>
      <c r="R23" s="27"/>
      <c r="S23" s="27"/>
    </row>
    <row r="24" spans="2:19" s="22" customFormat="1">
      <c r="B24" s="37" t="s">
        <v>103</v>
      </c>
      <c r="C24" s="18" t="s">
        <v>82</v>
      </c>
      <c r="D24" s="17">
        <v>-232.08860200000001</v>
      </c>
      <c r="E24" s="17">
        <v>-231.410111</v>
      </c>
      <c r="F24" s="17">
        <v>-231.06684100000001</v>
      </c>
      <c r="G24" s="17">
        <v>-0.49906</v>
      </c>
      <c r="H24" s="17">
        <v>-0.51259500000000002</v>
      </c>
      <c r="I24" s="26">
        <f t="shared" si="6"/>
        <v>-112.59295250000513</v>
      </c>
      <c r="J24" s="26">
        <f t="shared" si="9"/>
        <v>-319.5016649999987</v>
      </c>
      <c r="K24" s="13">
        <f t="shared" si="8"/>
        <v>9.3408572779997208</v>
      </c>
      <c r="L24" s="18"/>
      <c r="M24" s="18"/>
      <c r="N24" s="18"/>
      <c r="O24" s="27"/>
      <c r="P24" s="18"/>
      <c r="Q24" s="27"/>
      <c r="R24" s="27"/>
      <c r="S24" s="27"/>
    </row>
    <row r="25" spans="2:19" s="22" customFormat="1">
      <c r="B25" s="37" t="s">
        <v>110</v>
      </c>
      <c r="C25" s="18" t="s">
        <v>83</v>
      </c>
      <c r="D25" s="17">
        <v>-728.17946199999994</v>
      </c>
      <c r="E25" s="17">
        <v>-727.49091099999998</v>
      </c>
      <c r="F25" s="17">
        <v>-727.12293899999997</v>
      </c>
      <c r="G25" s="17">
        <v>-0.49906</v>
      </c>
      <c r="H25" s="17">
        <v>-0.51259500000000002</v>
      </c>
      <c r="I25" s="26">
        <f t="shared" si="6"/>
        <v>-118.9056024999757</v>
      </c>
      <c r="J25" s="26">
        <f t="shared" si="9"/>
        <v>-341.31481999998124</v>
      </c>
      <c r="K25" s="13">
        <f t="shared" si="8"/>
        <v>10.013033280800242</v>
      </c>
      <c r="L25" s="18"/>
      <c r="M25" s="18"/>
      <c r="N25" s="18"/>
      <c r="O25" s="27"/>
      <c r="P25" s="18"/>
      <c r="Q25" s="27"/>
      <c r="R25" s="27"/>
      <c r="S25" s="27"/>
    </row>
    <row r="26" spans="2:19" s="22" customFormat="1">
      <c r="B26" s="37" t="s">
        <v>92</v>
      </c>
      <c r="C26" s="18" t="s">
        <v>83</v>
      </c>
      <c r="D26" s="17">
        <v>-728.17946199999994</v>
      </c>
      <c r="E26" s="17">
        <v>-727.49091099999998</v>
      </c>
      <c r="F26" s="17">
        <v>-727.12901399999998</v>
      </c>
      <c r="G26" s="17">
        <v>-0.49906</v>
      </c>
      <c r="H26" s="17">
        <v>-0.51259500000000002</v>
      </c>
      <c r="I26" s="26">
        <f t="shared" si="6"/>
        <v>-118.9056024999757</v>
      </c>
      <c r="J26" s="26">
        <f t="shared" si="9"/>
        <v>-337.50275749997508</v>
      </c>
      <c r="K26" s="13">
        <f t="shared" si="8"/>
        <v>9.8477240257999732</v>
      </c>
      <c r="L26" s="18"/>
      <c r="M26" s="18"/>
      <c r="N26" s="18"/>
      <c r="O26" s="27"/>
      <c r="P26" s="18"/>
      <c r="Q26" s="27"/>
      <c r="R26" s="27"/>
      <c r="S26" s="27"/>
    </row>
    <row r="27" spans="2:19" s="22" customFormat="1">
      <c r="B27" s="37" t="s">
        <v>106</v>
      </c>
      <c r="C27" s="18" t="s">
        <v>107</v>
      </c>
      <c r="D27" s="17">
        <v>-271.37016499999999</v>
      </c>
      <c r="E27" s="17">
        <v>-270.72795500000001</v>
      </c>
      <c r="F27" s="17">
        <v>-270.45958400000001</v>
      </c>
      <c r="G27" s="17">
        <v>-0.49906</v>
      </c>
      <c r="H27" s="17">
        <v>-0.51259500000000002</v>
      </c>
      <c r="I27" s="26">
        <f t="shared" si="6"/>
        <v>-89.826624999985754</v>
      </c>
      <c r="J27" s="26">
        <f t="shared" si="9"/>
        <v>-249.73621499998694</v>
      </c>
      <c r="K27" s="13">
        <f t="shared" si="8"/>
        <v>7.3027506294000526</v>
      </c>
      <c r="L27" s="18"/>
      <c r="M27" s="18"/>
      <c r="N27" s="18"/>
      <c r="O27" s="27"/>
      <c r="P27" s="18"/>
      <c r="Q27" s="27"/>
      <c r="R27" s="27"/>
      <c r="S27" s="27"/>
    </row>
    <row r="28" spans="2:19" s="22" customFormat="1">
      <c r="B28" s="37" t="s">
        <v>111</v>
      </c>
      <c r="C28" s="18" t="s">
        <v>84</v>
      </c>
      <c r="D28" s="17">
        <v>-308.20884999999998</v>
      </c>
      <c r="E28" s="17">
        <v>-307.50077299999998</v>
      </c>
      <c r="F28" s="17">
        <v>-307.16834599999999</v>
      </c>
      <c r="G28" s="17">
        <v>-0.49906</v>
      </c>
      <c r="H28" s="17">
        <v>-0.51259500000000002</v>
      </c>
      <c r="I28" s="26">
        <f t="shared" si="6"/>
        <v>-131.15816750000184</v>
      </c>
      <c r="J28" s="26">
        <f t="shared" si="9"/>
        <v>-331.26289749999904</v>
      </c>
      <c r="K28" s="13">
        <f t="shared" si="8"/>
        <v>9.0458040677998799</v>
      </c>
      <c r="L28" s="18"/>
      <c r="M28" s="18"/>
      <c r="N28" s="18"/>
      <c r="O28" s="27"/>
      <c r="P28" s="18"/>
      <c r="Q28" s="27"/>
      <c r="R28" s="27"/>
      <c r="S28" s="27"/>
    </row>
    <row r="29" spans="2:19">
      <c r="B29" s="37" t="s">
        <v>93</v>
      </c>
      <c r="C29" s="18" t="s">
        <v>84</v>
      </c>
      <c r="D29" s="17">
        <v>-308.20884999999998</v>
      </c>
      <c r="E29" s="17">
        <v>-307.50077299999998</v>
      </c>
      <c r="F29" s="17">
        <v>-307.16810900000002</v>
      </c>
      <c r="G29" s="17">
        <v>-0.49906</v>
      </c>
      <c r="H29" s="17">
        <v>-0.51259500000000002</v>
      </c>
      <c r="I29" s="26">
        <f t="shared" si="6"/>
        <v>-131.15816750000184</v>
      </c>
      <c r="J29" s="26">
        <f t="shared" si="9"/>
        <v>-331.41161499998026</v>
      </c>
      <c r="K29" s="13">
        <f t="shared" si="8"/>
        <v>9.0522531695990658</v>
      </c>
      <c r="L29" s="18"/>
      <c r="M29" s="18"/>
      <c r="N29" s="18"/>
      <c r="O29" s="18"/>
      <c r="P29" s="18"/>
      <c r="Q29" s="27"/>
      <c r="R29" s="27"/>
      <c r="S29" s="3"/>
    </row>
    <row r="30" spans="2:19">
      <c r="D30" s="39"/>
      <c r="E30" s="39"/>
      <c r="F30" s="39"/>
      <c r="G30" s="39"/>
      <c r="H30" s="39"/>
      <c r="I30" s="26"/>
      <c r="J30" s="26"/>
      <c r="K30" s="13"/>
      <c r="L30" s="18"/>
      <c r="M30" s="18"/>
      <c r="N30" s="18"/>
      <c r="O30" s="18"/>
      <c r="P30" s="18"/>
      <c r="Q30" s="27"/>
      <c r="R30" s="27"/>
      <c r="S30" s="3"/>
    </row>
    <row r="31" spans="2:19">
      <c r="B31" s="19" t="s">
        <v>112</v>
      </c>
      <c r="D31" s="39"/>
      <c r="F31" s="38"/>
      <c r="H31" s="38"/>
      <c r="J31" s="40"/>
      <c r="K31" s="33"/>
      <c r="L31" s="18"/>
      <c r="M31" s="18"/>
      <c r="N31" s="18"/>
      <c r="O31" s="18"/>
      <c r="P31" s="18"/>
      <c r="Q31" s="27"/>
      <c r="R31" s="27"/>
      <c r="S31" s="3"/>
    </row>
    <row r="32" spans="2:19">
      <c r="B32" s="37" t="s">
        <v>111</v>
      </c>
      <c r="C32" s="18" t="s">
        <v>84</v>
      </c>
      <c r="D32" s="17">
        <v>-307.83133944999997</v>
      </c>
      <c r="E32" s="17">
        <v>-307.11391756</v>
      </c>
      <c r="F32" s="17">
        <v>-306.78693479999998</v>
      </c>
      <c r="G32" s="17">
        <v>-0.49982117999999998</v>
      </c>
      <c r="H32" s="17">
        <v>-0.52402866999999997</v>
      </c>
      <c r="I32" s="26">
        <f t="shared" ref="I32:I33" si="10">(D32-E32-G32)*627.5</f>
        <v>-136.54444552498038</v>
      </c>
      <c r="J32" s="26">
        <f t="shared" ref="J32:J33" si="11">(D32-F32-H32)*627.5</f>
        <v>-326.53592744999372</v>
      </c>
      <c r="K32" s="13">
        <f t="shared" ref="K32:K33" si="12">(F32-E32)*27.2114</f>
        <v>8.8976586754645783</v>
      </c>
    </row>
    <row r="33" spans="2:11">
      <c r="B33" s="37" t="s">
        <v>93</v>
      </c>
      <c r="C33" s="18" t="s">
        <v>84</v>
      </c>
      <c r="D33" s="17">
        <v>-307.83133944999997</v>
      </c>
      <c r="E33" s="17">
        <v>-307.11391756</v>
      </c>
      <c r="F33" s="17">
        <v>-306.78245992000001</v>
      </c>
      <c r="G33" s="17">
        <v>-0.49982117999999998</v>
      </c>
      <c r="H33" s="17">
        <v>-0.52402866999999997</v>
      </c>
      <c r="I33" s="26">
        <f t="shared" si="10"/>
        <v>-136.54444552498038</v>
      </c>
      <c r="J33" s="26">
        <f t="shared" si="11"/>
        <v>-329.34391464997816</v>
      </c>
      <c r="K33" s="13">
        <f t="shared" si="12"/>
        <v>9.0194264250959044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DFT</vt:lpstr>
      <vt:lpstr>CCSD(T)</vt:lpstr>
      <vt:lpstr>CAS</vt:lpstr>
      <vt:lpstr>Phenyl Rads</vt:lpstr>
      <vt:lpstr>C8H4 isomers</vt:lpstr>
      <vt:lpstr>BDE-HA</vt:lpstr>
    </vt:vector>
  </TitlesOfParts>
  <Company>RUB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Mendez Vega</dc:creator>
  <cp:lastModifiedBy>Ginny Karir</cp:lastModifiedBy>
  <dcterms:created xsi:type="dcterms:W3CDTF">2020-07-20T15:25:56Z</dcterms:created>
  <dcterms:modified xsi:type="dcterms:W3CDTF">2024-06-19T06:06:19Z</dcterms:modified>
</cp:coreProperties>
</file>